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Patología/"/>
    </mc:Choice>
  </mc:AlternateContent>
  <xr:revisionPtr revIDLastSave="1159" documentId="11_0B1D56BE9CDCCE836B02CE7A5FB0D4A9BBFD1C62" xr6:coauthVersionLast="47" xr6:coauthVersionMax="47" xr10:uidLastSave="{E850DB68-FD75-450F-AA57-2E117BCF008A}"/>
  <bookViews>
    <workbookView minimized="1" xWindow="2250" yWindow="2250" windowWidth="15315" windowHeight="7785" firstSheet="3" activeTab="3" xr2:uid="{00000000-000D-0000-FFFF-FFFF00000000}"/>
  </bookViews>
  <sheets>
    <sheet name="Plan de estudios" sheetId="1" state="hidden" r:id="rId1"/>
    <sheet name="1. Proyección de cargas PE" sheetId="2" r:id="rId2"/>
    <sheet name="2. Escenario 1" sheetId="4" r:id="rId3"/>
    <sheet name="3. Escenario 2" sheetId="5" r:id="rId4"/>
  </sheets>
  <externalReferences>
    <externalReference r:id="rId5"/>
  </externalReferences>
  <definedNames>
    <definedName name="_xlnm._FilterDatabase" localSheetId="2" hidden="1">'2. Escenario 1'!$A$7:$CA$25</definedName>
    <definedName name="_xlnm._FilterDatabase" localSheetId="3" hidden="1">'3. Escenario 2'!$A$7:$CA$25</definedName>
    <definedName name="_xlnm._FilterDatabase" localSheetId="1" hidden="1">'1. Proyección de cargas PE'!$A$7:$BW$25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4" l="1"/>
  <c r="G24" i="4"/>
  <c r="G23" i="4"/>
  <c r="G22" i="4"/>
  <c r="G20" i="4"/>
  <c r="J16" i="5"/>
  <c r="J17" i="5"/>
  <c r="J19" i="5"/>
  <c r="J23" i="5"/>
  <c r="J24" i="5"/>
  <c r="J25" i="5"/>
  <c r="J15" i="5"/>
  <c r="G25" i="5"/>
  <c r="G24" i="5"/>
  <c r="G23" i="5"/>
  <c r="G22" i="5"/>
  <c r="G20" i="5"/>
  <c r="E25" i="5"/>
  <c r="D25" i="5"/>
  <c r="AK24" i="5"/>
  <c r="AH24" i="5"/>
  <c r="V24" i="5"/>
  <c r="S24" i="5"/>
  <c r="E24" i="5"/>
  <c r="D24" i="5"/>
  <c r="AK23" i="5"/>
  <c r="AH23" i="5"/>
  <c r="V23" i="5"/>
  <c r="S23" i="5"/>
  <c r="E23" i="5"/>
  <c r="D23" i="5"/>
  <c r="P22" i="5"/>
  <c r="E22" i="5"/>
  <c r="F22" i="5" s="1"/>
  <c r="D22" i="5"/>
  <c r="AQ21" i="5"/>
  <c r="M21" i="5"/>
  <c r="E21" i="5"/>
  <c r="F21" i="5" s="1"/>
  <c r="D21" i="5"/>
  <c r="AK20" i="5"/>
  <c r="V20" i="5"/>
  <c r="S20" i="5"/>
  <c r="M20" i="5"/>
  <c r="E20" i="5"/>
  <c r="F20" i="5" s="1"/>
  <c r="D20" i="5"/>
  <c r="AK19" i="5"/>
  <c r="AH19" i="5"/>
  <c r="V19" i="5"/>
  <c r="S19" i="5"/>
  <c r="M19" i="5"/>
  <c r="E19" i="5"/>
  <c r="F19" i="5" s="1"/>
  <c r="D19" i="5"/>
  <c r="AQ18" i="5"/>
  <c r="P18" i="5"/>
  <c r="M18" i="5"/>
  <c r="E18" i="5"/>
  <c r="F18" i="5" s="1"/>
  <c r="D18" i="5"/>
  <c r="AK17" i="5"/>
  <c r="AH17" i="5"/>
  <c r="V17" i="5"/>
  <c r="S17" i="5"/>
  <c r="E17" i="5"/>
  <c r="F17" i="5" s="1"/>
  <c r="D17" i="5"/>
  <c r="AK16" i="5"/>
  <c r="AH16" i="5"/>
  <c r="V16" i="5"/>
  <c r="S16" i="5"/>
  <c r="E16" i="5"/>
  <c r="F16" i="5" s="1"/>
  <c r="D16" i="5"/>
  <c r="AK15" i="5"/>
  <c r="AH15" i="5"/>
  <c r="V15" i="5"/>
  <c r="S15" i="5"/>
  <c r="E15" i="5"/>
  <c r="F15" i="5" s="1"/>
  <c r="D15" i="5"/>
  <c r="BY13" i="5"/>
  <c r="BV13" i="5"/>
  <c r="BS13" i="5"/>
  <c r="BP13" i="5"/>
  <c r="BM13" i="5"/>
  <c r="BJ13" i="5"/>
  <c r="BG13" i="5"/>
  <c r="BD13" i="5"/>
  <c r="BA13" i="5"/>
  <c r="AX13" i="5"/>
  <c r="AU13" i="5"/>
  <c r="AR13" i="5"/>
  <c r="AO13" i="5"/>
  <c r="AL13" i="5"/>
  <c r="AI13" i="5"/>
  <c r="AF13" i="5"/>
  <c r="AC13" i="5"/>
  <c r="Z13" i="5"/>
  <c r="W13" i="5"/>
  <c r="T13" i="5"/>
  <c r="Q13" i="5"/>
  <c r="N13" i="5"/>
  <c r="K13" i="5"/>
  <c r="CA10" i="5"/>
  <c r="BX10" i="5"/>
  <c r="BU10" i="5"/>
  <c r="BR10" i="5"/>
  <c r="BO10" i="5"/>
  <c r="BL10" i="5"/>
  <c r="BI10" i="5"/>
  <c r="BF10" i="5"/>
  <c r="BC10" i="5"/>
  <c r="AZ10" i="5"/>
  <c r="AW10" i="5"/>
  <c r="AT10" i="5"/>
  <c r="AQ10" i="5"/>
  <c r="AN10" i="5"/>
  <c r="AK10" i="5"/>
  <c r="AH10" i="5"/>
  <c r="AE10" i="5"/>
  <c r="AB10" i="5"/>
  <c r="Y10" i="5"/>
  <c r="V10" i="5"/>
  <c r="S10" i="5"/>
  <c r="P10" i="5"/>
  <c r="M10" i="5"/>
  <c r="BY8" i="5"/>
  <c r="BV8" i="5"/>
  <c r="BS8" i="5"/>
  <c r="BM8" i="5"/>
  <c r="BJ8" i="5"/>
  <c r="BG8" i="5"/>
  <c r="BD8" i="5"/>
  <c r="BA8" i="5"/>
  <c r="AX8" i="5"/>
  <c r="AU8" i="5"/>
  <c r="AR8" i="5"/>
  <c r="AL8" i="5"/>
  <c r="AI8" i="5"/>
  <c r="AF8" i="5"/>
  <c r="AC8" i="5"/>
  <c r="Z8" i="5"/>
  <c r="W8" i="5"/>
  <c r="T8" i="5"/>
  <c r="Q8" i="5"/>
  <c r="N8" i="5"/>
  <c r="K8" i="5"/>
  <c r="E25" i="4"/>
  <c r="F25" i="4" s="1"/>
  <c r="D25" i="4"/>
  <c r="AK24" i="4"/>
  <c r="AH24" i="4"/>
  <c r="V24" i="4"/>
  <c r="S24" i="4"/>
  <c r="E24" i="4"/>
  <c r="F24" i="4" s="1"/>
  <c r="D24" i="4"/>
  <c r="AK23" i="4"/>
  <c r="AH23" i="4"/>
  <c r="V23" i="4"/>
  <c r="S23" i="4"/>
  <c r="E23" i="4"/>
  <c r="F23" i="4" s="1"/>
  <c r="D23" i="4"/>
  <c r="P22" i="4"/>
  <c r="E22" i="4"/>
  <c r="F22" i="4" s="1"/>
  <c r="H22" i="4" s="1"/>
  <c r="D22" i="4"/>
  <c r="AQ21" i="4"/>
  <c r="M21" i="4"/>
  <c r="E21" i="4"/>
  <c r="F21" i="4" s="1"/>
  <c r="D21" i="4"/>
  <c r="AK20" i="4"/>
  <c r="V20" i="4"/>
  <c r="S20" i="4"/>
  <c r="M20" i="4"/>
  <c r="E20" i="4"/>
  <c r="F20" i="4" s="1"/>
  <c r="D20" i="4"/>
  <c r="AK19" i="4"/>
  <c r="AH19" i="4"/>
  <c r="V19" i="4"/>
  <c r="S19" i="4"/>
  <c r="M19" i="4"/>
  <c r="E19" i="4"/>
  <c r="F19" i="4" s="1"/>
  <c r="D19" i="4"/>
  <c r="AQ18" i="4"/>
  <c r="P18" i="4"/>
  <c r="M18" i="4"/>
  <c r="E18" i="4"/>
  <c r="F18" i="4" s="1"/>
  <c r="D18" i="4"/>
  <c r="AK17" i="4"/>
  <c r="AH17" i="4"/>
  <c r="V17" i="4"/>
  <c r="S17" i="4"/>
  <c r="E17" i="4"/>
  <c r="F17" i="4" s="1"/>
  <c r="D17" i="4"/>
  <c r="AK16" i="4"/>
  <c r="AH16" i="4"/>
  <c r="V16" i="4"/>
  <c r="S16" i="4"/>
  <c r="E16" i="4"/>
  <c r="F16" i="4" s="1"/>
  <c r="D16" i="4"/>
  <c r="AK15" i="4"/>
  <c r="AH15" i="4"/>
  <c r="V15" i="4"/>
  <c r="S15" i="4"/>
  <c r="E15" i="4"/>
  <c r="F15" i="4" s="1"/>
  <c r="D15" i="4"/>
  <c r="BY13" i="4"/>
  <c r="BV13" i="4"/>
  <c r="BS13" i="4"/>
  <c r="BP13" i="4"/>
  <c r="BM13" i="4"/>
  <c r="BJ13" i="4"/>
  <c r="BG13" i="4"/>
  <c r="BD13" i="4"/>
  <c r="BA13" i="4"/>
  <c r="AX13" i="4"/>
  <c r="AU13" i="4"/>
  <c r="AR13" i="4"/>
  <c r="AO13" i="4"/>
  <c r="AL13" i="4"/>
  <c r="AI13" i="4"/>
  <c r="AF13" i="4"/>
  <c r="AC13" i="4"/>
  <c r="Z13" i="4"/>
  <c r="W13" i="4"/>
  <c r="T13" i="4"/>
  <c r="Q13" i="4"/>
  <c r="N13" i="4"/>
  <c r="K13" i="4"/>
  <c r="CA10" i="4"/>
  <c r="BX10" i="4"/>
  <c r="BU10" i="4"/>
  <c r="BR10" i="4"/>
  <c r="BO10" i="4"/>
  <c r="BL10" i="4"/>
  <c r="BI10" i="4"/>
  <c r="BF10" i="4"/>
  <c r="BC10" i="4"/>
  <c r="AZ10" i="4"/>
  <c r="AW10" i="4"/>
  <c r="AT10" i="4"/>
  <c r="AQ10" i="4"/>
  <c r="AN10" i="4"/>
  <c r="AK10" i="4"/>
  <c r="AH10" i="4"/>
  <c r="AE10" i="4"/>
  <c r="AB10" i="4"/>
  <c r="Y10" i="4"/>
  <c r="V10" i="4"/>
  <c r="S10" i="4"/>
  <c r="P10" i="4"/>
  <c r="M10" i="4"/>
  <c r="BY8" i="4"/>
  <c r="BV8" i="4"/>
  <c r="BS8" i="4"/>
  <c r="BM8" i="4"/>
  <c r="BJ8" i="4"/>
  <c r="BG8" i="4"/>
  <c r="BD8" i="4"/>
  <c r="BA8" i="4"/>
  <c r="AX8" i="4"/>
  <c r="AU8" i="4"/>
  <c r="AR8" i="4"/>
  <c r="AL8" i="4"/>
  <c r="AI8" i="4"/>
  <c r="AF8" i="4"/>
  <c r="AC8" i="4"/>
  <c r="Z8" i="4"/>
  <c r="W8" i="4"/>
  <c r="T8" i="4"/>
  <c r="Q8" i="4"/>
  <c r="N8" i="4"/>
  <c r="K8" i="4"/>
  <c r="F23" i="5" l="1"/>
  <c r="H24" i="5"/>
  <c r="I24" i="5"/>
  <c r="F24" i="5"/>
  <c r="H25" i="5"/>
  <c r="I25" i="5"/>
  <c r="F25" i="5"/>
  <c r="I25" i="4"/>
  <c r="H24" i="4"/>
  <c r="H25" i="4"/>
  <c r="I22" i="4"/>
  <c r="H23" i="5" l="1"/>
  <c r="I23" i="5"/>
  <c r="H22" i="5"/>
  <c r="I22" i="5"/>
  <c r="H21" i="5"/>
  <c r="I21" i="5"/>
  <c r="H20" i="5"/>
  <c r="I20" i="5"/>
  <c r="H19" i="5"/>
  <c r="I19" i="5"/>
  <c r="H18" i="5"/>
  <c r="I18" i="5"/>
  <c r="H17" i="5"/>
  <c r="I17" i="5"/>
  <c r="H16" i="5"/>
  <c r="I16" i="5"/>
  <c r="I15" i="5"/>
  <c r="H15" i="5"/>
  <c r="I24" i="4"/>
  <c r="H16" i="4"/>
  <c r="I16" i="4"/>
  <c r="I15" i="4"/>
  <c r="H15" i="4"/>
  <c r="I21" i="4"/>
  <c r="H21" i="4"/>
  <c r="I23" i="4"/>
  <c r="H23" i="4"/>
  <c r="I17" i="4"/>
  <c r="H17" i="4"/>
  <c r="H18" i="4"/>
  <c r="I18" i="4"/>
  <c r="H20" i="4"/>
  <c r="I20" i="4"/>
  <c r="I19" i="4"/>
  <c r="H19" i="4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F25" i="2"/>
  <c r="AT13" i="2" l="1"/>
  <c r="AW13" i="2"/>
  <c r="AZ13" i="2"/>
  <c r="BC13" i="2"/>
  <c r="BF13" i="2"/>
  <c r="BI13" i="2"/>
  <c r="BL13" i="2"/>
  <c r="BO13" i="2"/>
  <c r="BR13" i="2"/>
  <c r="BU13" i="2"/>
  <c r="AQ13" i="2"/>
  <c r="AN13" i="2"/>
  <c r="AK13" i="2"/>
  <c r="AH13" i="2"/>
  <c r="AE13" i="2"/>
  <c r="AB13" i="2"/>
  <c r="Y13" i="2"/>
  <c r="V13" i="2"/>
  <c r="S13" i="2"/>
  <c r="P13" i="2"/>
  <c r="M13" i="2"/>
  <c r="J13" i="2"/>
  <c r="G13" i="2"/>
  <c r="AM21" i="2"/>
  <c r="AM18" i="2"/>
  <c r="AG23" i="2"/>
  <c r="AG24" i="2"/>
  <c r="AD24" i="2"/>
  <c r="AD23" i="2"/>
  <c r="AG19" i="2"/>
  <c r="AG20" i="2"/>
  <c r="AD19" i="2"/>
  <c r="AG15" i="2"/>
  <c r="AG16" i="2"/>
  <c r="AG17" i="2"/>
  <c r="AD15" i="2"/>
  <c r="AD16" i="2"/>
  <c r="AD17" i="2"/>
  <c r="R23" i="2"/>
  <c r="R24" i="2"/>
  <c r="O23" i="2"/>
  <c r="O24" i="2"/>
  <c r="R19" i="2"/>
  <c r="R20" i="2"/>
  <c r="O19" i="2"/>
  <c r="O20" i="2"/>
  <c r="R15" i="2"/>
  <c r="R16" i="2"/>
  <c r="R17" i="2"/>
  <c r="O15" i="2"/>
  <c r="O16" i="2"/>
  <c r="O17" i="2"/>
  <c r="L22" i="2"/>
  <c r="F22" i="2" s="1"/>
  <c r="L18" i="2"/>
  <c r="I18" i="2"/>
  <c r="I19" i="2"/>
  <c r="I20" i="2"/>
  <c r="I21" i="2"/>
  <c r="BU8" i="2"/>
  <c r="BR8" i="2"/>
  <c r="BO8" i="2"/>
  <c r="BI8" i="2"/>
  <c r="BF8" i="2"/>
  <c r="BC8" i="2"/>
  <c r="AZ8" i="2"/>
  <c r="AW8" i="2"/>
  <c r="AT8" i="2"/>
  <c r="AQ8" i="2"/>
  <c r="AN8" i="2"/>
  <c r="AH8" i="2"/>
  <c r="AE8" i="2"/>
  <c r="AB8" i="2"/>
  <c r="Y8" i="2"/>
  <c r="V8" i="2"/>
  <c r="S8" i="2"/>
  <c r="P8" i="2"/>
  <c r="M8" i="2"/>
  <c r="J8" i="2"/>
  <c r="G8" i="2"/>
  <c r="L34" i="1"/>
  <c r="L24" i="1"/>
  <c r="L16" i="1"/>
  <c r="L36" i="1" s="1"/>
  <c r="BW10" i="2"/>
  <c r="BT10" i="2"/>
  <c r="BQ10" i="2"/>
  <c r="BN10" i="2"/>
  <c r="BK10" i="2"/>
  <c r="BH10" i="2"/>
  <c r="BE10" i="2"/>
  <c r="BB10" i="2"/>
  <c r="AY10" i="2"/>
  <c r="AV10" i="2"/>
  <c r="AS10" i="2"/>
  <c r="AP10" i="2"/>
  <c r="AM10" i="2"/>
  <c r="AJ10" i="2"/>
  <c r="AG10" i="2"/>
  <c r="AD10" i="2"/>
  <c r="AA10" i="2"/>
  <c r="X10" i="2"/>
  <c r="U10" i="2"/>
  <c r="R10" i="2"/>
  <c r="O10" i="2"/>
  <c r="L10" i="2"/>
  <c r="I10" i="2"/>
  <c r="F19" i="2" l="1"/>
  <c r="F17" i="2"/>
  <c r="F16" i="2"/>
  <c r="F21" i="2"/>
  <c r="F15" i="2"/>
  <c r="F24" i="2"/>
  <c r="F20" i="2"/>
  <c r="F23" i="2"/>
  <c r="F18" i="2"/>
</calcChain>
</file>

<file path=xl/sharedStrings.xml><?xml version="1.0" encoding="utf-8"?>
<sst xmlns="http://schemas.openxmlformats.org/spreadsheetml/2006/main" count="419" uniqueCount="85">
  <si>
    <r>
      <t>Especialización en Patología
Plan de estudios vigente</t>
    </r>
    <r>
      <rPr>
        <sz val="11"/>
        <color theme="1"/>
        <rFont val="Humanst521 BT"/>
        <family val="2"/>
      </rPr>
      <t xml:space="preserve"> (este programa está en proceso de reforma curricular pero aun no tiene propuesta nueva de plan de estudios)</t>
    </r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</si>
  <si>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</si>
  <si>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</si>
  <si>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</si>
  <si>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</si>
  <si>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</si>
  <si>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</si>
  <si>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</si>
  <si>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Horas de trabajo independiente del estudiante
 (HTI)</t>
  </si>
  <si>
    <t>Horas teóricas (HT)</t>
  </si>
  <si>
    <t>Horas prácticas (HP)</t>
  </si>
  <si>
    <t>Sincrónicas</t>
  </si>
  <si>
    <t>Asincrónicas</t>
  </si>
  <si>
    <t>En físico</t>
  </si>
  <si>
    <t>En línea</t>
  </si>
  <si>
    <t>MAPA (Morfología aplicada a la práctica de autopsias)</t>
  </si>
  <si>
    <t>Ninguno</t>
  </si>
  <si>
    <t>Embriología y genética</t>
  </si>
  <si>
    <t>Patología quirúrgica I</t>
  </si>
  <si>
    <t>Citología I</t>
  </si>
  <si>
    <t>Biología celular y molecular</t>
  </si>
  <si>
    <t>Investigación I</t>
  </si>
  <si>
    <t>Trabajo de grado I</t>
  </si>
  <si>
    <t>Total</t>
  </si>
  <si>
    <t>Patología quirúrgica II</t>
  </si>
  <si>
    <t>Trabajo de grado I
Patología quirúrgica I</t>
  </si>
  <si>
    <t>Citología II</t>
  </si>
  <si>
    <t>Trabajo de grado I
Citología I</t>
  </si>
  <si>
    <t>Bioética</t>
  </si>
  <si>
    <t>Autopsia clínica y forense</t>
  </si>
  <si>
    <t>Trabajo de grado I
MAPA</t>
  </si>
  <si>
    <t>Dermatopatología</t>
  </si>
  <si>
    <t>Investigación II</t>
  </si>
  <si>
    <t>Trabajo de grado II</t>
  </si>
  <si>
    <t>Patología oncológica</t>
  </si>
  <si>
    <t>Trabajo de grado II
Patología quirúrgica II</t>
  </si>
  <si>
    <t>Ginecopatolgía y patología mamaria</t>
  </si>
  <si>
    <t>Gastropatología</t>
  </si>
  <si>
    <t>Patología quirúrgica III</t>
  </si>
  <si>
    <t>Citología III</t>
  </si>
  <si>
    <t>Trabajo de grado II
Citología II</t>
  </si>
  <si>
    <t xml:space="preserve">Autopsia clínica  </t>
  </si>
  <si>
    <t>Trabajo de grado II
Autopsia clínica y forense</t>
  </si>
  <si>
    <t>Asignatura electiva</t>
  </si>
  <si>
    <t>Investigación III</t>
  </si>
  <si>
    <t>Trabajo de grado III</t>
  </si>
  <si>
    <t>Total créditos</t>
  </si>
  <si>
    <t>PATOLOGÍA</t>
  </si>
  <si>
    <t>T= Teoría</t>
  </si>
  <si>
    <t>P= Práctica</t>
  </si>
  <si>
    <t>HC= Horas de consulta</t>
  </si>
  <si>
    <t>NIVEL 1</t>
  </si>
  <si>
    <t>NIVEL 2</t>
  </si>
  <si>
    <t>NIVEL 3</t>
  </si>
  <si>
    <t>Perfil Docente</t>
  </si>
  <si>
    <t>Caracterización perfil</t>
  </si>
  <si>
    <t xml:space="preserve">Dependencia </t>
  </si>
  <si>
    <t>Horas por Dependencia</t>
  </si>
  <si>
    <t>Total # horas por perfil</t>
  </si>
  <si>
    <t>Autopsia clínica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</si>
  <si>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</si>
  <si>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</si>
  <si>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</si>
  <si>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</si>
  <si>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</si>
  <si>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</si>
  <si>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</si>
  <si>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</si>
  <si>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Médico patólogo</t>
  </si>
  <si>
    <t>De carrera tiempo completo</t>
  </si>
  <si>
    <t>De carrera medio tiempo</t>
  </si>
  <si>
    <t>Cátedra</t>
  </si>
  <si>
    <t>Genetista</t>
  </si>
  <si>
    <t>De carrera</t>
  </si>
  <si>
    <t>Patólogo oncólogo</t>
  </si>
  <si>
    <t xml:space="preserve">Hematopatólogo </t>
  </si>
  <si>
    <t>Epidemiólogo</t>
  </si>
  <si>
    <t>Horas por Dependencia Medio Tiempo</t>
  </si>
  <si>
    <t>Diferencia de horas</t>
  </si>
  <si>
    <t>Utilización del perfil</t>
  </si>
  <si>
    <t>Escenario Distribución de perfiles</t>
  </si>
  <si>
    <t>Tiempo Completo</t>
  </si>
  <si>
    <t>Medio Tiempo</t>
  </si>
  <si>
    <t>Utilización de perfil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</si>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</sst>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theme="1"/>
      <name val="Humanst521 BT"/>
      <family val="2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1"/>
      <name val="Humanst521 BT"/>
    </font>
    <font>
      <sz val="11"/>
      <name val="Humanst521 BT"/>
      <family val="2"/>
    </font>
    <font>
      <sz val="11"/>
      <color rgb="FF000000"/>
      <name val="Humanst521 BT"/>
      <family val="2"/>
    </font>
    <font>
      <b/>
      <sz val="11"/>
      <name val="Humanst521 BT"/>
      <family val="2"/>
    </font>
    <font>
      <sz val="11"/>
      <color theme="9" tint="0.59999389629810485"/>
      <name val="Humanst521 BT"/>
    </font>
    <font>
      <sz val="10"/>
      <color theme="1"/>
      <name val="Humanst521 BT"/>
    </font>
    <font>
      <sz val="11"/>
      <color theme="1"/>
      <name val="Aptos Narrow"/>
      <family val="2"/>
      <scheme val="minor"/>
    </font>
    <font>
      <b/>
      <sz val="11"/>
      <color theme="1"/>
      <name val="Humanst521 BT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/>
    </xf>
    <xf numFmtId="0" fontId="8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right"/>
    </xf>
    <xf numFmtId="0" fontId="10" fillId="4" borderId="5" xfId="0" applyFont="1" applyFill="1" applyBorder="1" applyAlignment="1">
      <alignment horizontal="center" vertical="center"/>
    </xf>
    <xf numFmtId="1" fontId="10" fillId="4" borderId="5" xfId="0" applyNumberFormat="1" applyFont="1" applyFill="1" applyBorder="1" applyAlignment="1">
      <alignment horizontal="center"/>
    </xf>
    <xf numFmtId="0" fontId="8" fillId="4" borderId="5" xfId="0" applyFont="1" applyFill="1" applyBorder="1"/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1" fontId="1" fillId="4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4" fillId="6" borderId="2" xfId="0" applyNumberFormat="1" applyFont="1" applyFill="1" applyBorder="1" applyAlignment="1">
      <alignment horizontal="center" vertical="center"/>
    </xf>
    <xf numFmtId="164" fontId="4" fillId="6" borderId="11" xfId="0" applyNumberFormat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9" fontId="7" fillId="0" borderId="24" xfId="1" applyFont="1" applyBorder="1" applyAlignment="1">
      <alignment horizontal="center" vertical="center" wrapText="1"/>
    </xf>
    <xf numFmtId="10" fontId="4" fillId="0" borderId="0" xfId="1" applyNumberFormat="1" applyFont="1" applyAlignment="1">
      <alignment horizontal="center"/>
    </xf>
    <xf numFmtId="2" fontId="4" fillId="0" borderId="24" xfId="1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64" fontId="4" fillId="6" borderId="27" xfId="0" applyNumberFormat="1" applyFont="1" applyFill="1" applyBorder="1" applyAlignment="1">
      <alignment horizontal="center" vertical="center"/>
    </xf>
    <xf numFmtId="164" fontId="4" fillId="6" borderId="21" xfId="0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2" fontId="4" fillId="0" borderId="29" xfId="1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textRotation="90" wrapText="1"/>
    </xf>
    <xf numFmtId="0" fontId="2" fillId="3" borderId="8" xfId="0" applyFont="1" applyFill="1" applyBorder="1" applyAlignment="1">
      <alignment horizontal="center" textRotation="90" wrapText="1"/>
    </xf>
    <xf numFmtId="0" fontId="2" fillId="3" borderId="15" xfId="0" applyFont="1" applyFill="1" applyBorder="1" applyAlignment="1">
      <alignment horizontal="center" textRotation="90" wrapText="1"/>
    </xf>
    <xf numFmtId="0" fontId="2" fillId="8" borderId="7" xfId="0" applyFont="1" applyFill="1" applyBorder="1" applyAlignment="1">
      <alignment horizontal="center" textRotation="90" wrapText="1"/>
    </xf>
    <xf numFmtId="0" fontId="2" fillId="8" borderId="8" xfId="0" applyFont="1" applyFill="1" applyBorder="1" applyAlignment="1">
      <alignment horizontal="center" textRotation="90" wrapText="1"/>
    </xf>
    <xf numFmtId="0" fontId="2" fillId="8" borderId="15" xfId="0" applyFont="1" applyFill="1" applyBorder="1" applyAlignment="1">
      <alignment horizontal="center" textRotation="90" wrapText="1"/>
    </xf>
    <xf numFmtId="0" fontId="2" fillId="8" borderId="9" xfId="0" applyFont="1" applyFill="1" applyBorder="1" applyAlignment="1">
      <alignment horizontal="center" textRotation="90" wrapText="1"/>
    </xf>
    <xf numFmtId="0" fontId="2" fillId="5" borderId="7" xfId="0" applyFont="1" applyFill="1" applyBorder="1" applyAlignment="1">
      <alignment horizontal="center" textRotation="90" wrapText="1"/>
    </xf>
    <xf numFmtId="0" fontId="2" fillId="5" borderId="8" xfId="0" applyFont="1" applyFill="1" applyBorder="1" applyAlignment="1">
      <alignment horizontal="center" textRotation="90" wrapText="1"/>
    </xf>
    <xf numFmtId="0" fontId="2" fillId="5" borderId="9" xfId="0" applyFont="1" applyFill="1" applyBorder="1" applyAlignment="1">
      <alignment horizontal="center" textRotation="90" wrapText="1"/>
    </xf>
    <xf numFmtId="0" fontId="2" fillId="5" borderId="15" xfId="0" applyFont="1" applyFill="1" applyBorder="1" applyAlignment="1">
      <alignment horizontal="center" textRotation="90" wrapText="1"/>
    </xf>
    <xf numFmtId="0" fontId="2" fillId="5" borderId="22" xfId="0" applyFont="1" applyFill="1" applyBorder="1" applyAlignment="1">
      <alignment horizont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6"/>
  <sheetViews>
    <sheetView topLeftCell="C9" workbookViewId="0">
      <selection activeCell="C9" sqref="C9"/>
    </sheetView>
  </sheetViews>
  <sheetFormatPr defaultColWidth="11.42578125" defaultRowHeight="15"/>
  <cols>
    <col min="1" max="1" width="9.140625"/>
    <col min="2" max="2" width="8.28515625" customWidth="1"/>
    <col min="3" max="3" width="34.42578125" customWidth="1"/>
    <col min="4" max="4" width="13" customWidth="1"/>
    <col min="5" max="6" width="9.140625"/>
    <col min="7" max="7" width="14.28515625" customWidth="1"/>
    <col min="8" max="9" width="9.140625"/>
    <col min="10" max="10" width="14.42578125" customWidth="1"/>
    <col min="11" max="11" width="15.42578125" customWidth="1"/>
    <col min="12" max="12" width="9.140625"/>
    <col min="13" max="13" width="28" customWidth="1"/>
  </cols>
  <sheetData>
    <row r="2" spans="2:13" ht="34.5" customHeight="1">
      <c r="B2" s="89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4" spans="2:13">
      <c r="B4" s="91" t="s">
        <v>1</v>
      </c>
      <c r="C4" s="91" t="s">
        <v>2</v>
      </c>
      <c r="D4" s="92" t="s">
        <v>3</v>
      </c>
      <c r="E4" s="90" t="s">
        <v>4</v>
      </c>
      <c r="F4" s="90"/>
      <c r="G4" s="90"/>
      <c r="H4" s="90"/>
      <c r="I4" s="90"/>
      <c r="J4" s="90"/>
      <c r="K4" s="90"/>
      <c r="L4" s="91" t="s">
        <v>5</v>
      </c>
      <c r="M4" s="91" t="s">
        <v>6</v>
      </c>
    </row>
    <row r="5" spans="2:13">
      <c r="B5" s="91"/>
      <c r="C5" s="91"/>
      <c r="D5" s="92"/>
      <c r="E5" s="92" t="s">
        <v>7</v>
      </c>
      <c r="F5" s="92"/>
      <c r="G5" s="92"/>
      <c r="H5" s="92"/>
      <c r="I5" s="92"/>
      <c r="J5" s="92"/>
      <c r="K5" s="92" t="s">
        <v>8</v>
      </c>
      <c r="L5" s="91"/>
      <c r="M5" s="91"/>
    </row>
    <row r="6" spans="2:13">
      <c r="B6" s="91"/>
      <c r="C6" s="91"/>
      <c r="D6" s="92"/>
      <c r="E6" s="92" t="s">
        <v>9</v>
      </c>
      <c r="F6" s="92"/>
      <c r="G6" s="92"/>
      <c r="H6" s="92" t="s">
        <v>10</v>
      </c>
      <c r="I6" s="92"/>
      <c r="J6" s="92"/>
      <c r="K6" s="92"/>
      <c r="L6" s="91"/>
      <c r="M6" s="91"/>
    </row>
    <row r="7" spans="2:13">
      <c r="B7" s="91"/>
      <c r="C7" s="91"/>
      <c r="D7" s="92"/>
      <c r="E7" s="92" t="s">
        <v>11</v>
      </c>
      <c r="F7" s="92"/>
      <c r="G7" s="92" t="s">
        <v>12</v>
      </c>
      <c r="H7" s="92" t="s">
        <v>11</v>
      </c>
      <c r="I7" s="92"/>
      <c r="J7" s="92" t="s">
        <v>12</v>
      </c>
      <c r="K7" s="92"/>
      <c r="L7" s="91"/>
      <c r="M7" s="91"/>
    </row>
    <row r="8" spans="2:13" ht="30">
      <c r="B8" s="91"/>
      <c r="C8" s="91"/>
      <c r="D8" s="92"/>
      <c r="E8" s="8" t="s">
        <v>13</v>
      </c>
      <c r="F8" s="8" t="s">
        <v>14</v>
      </c>
      <c r="G8" s="92"/>
      <c r="H8" s="8" t="s">
        <v>13</v>
      </c>
      <c r="I8" s="8" t="s">
        <v>14</v>
      </c>
      <c r="J8" s="92"/>
      <c r="K8" s="92"/>
      <c r="L8" s="91"/>
      <c r="M8" s="91"/>
    </row>
    <row r="9" spans="2:13" ht="28.5">
      <c r="B9" s="88">
        <v>1</v>
      </c>
      <c r="C9" s="10" t="s">
        <v>15</v>
      </c>
      <c r="D9" s="11">
        <v>16</v>
      </c>
      <c r="E9" s="11">
        <v>4</v>
      </c>
      <c r="F9" s="9">
        <v>0</v>
      </c>
      <c r="G9" s="9">
        <v>0</v>
      </c>
      <c r="H9" s="9">
        <v>25</v>
      </c>
      <c r="I9" s="9">
        <v>0</v>
      </c>
      <c r="J9" s="9">
        <v>0</v>
      </c>
      <c r="K9" s="11">
        <v>8</v>
      </c>
      <c r="L9" s="12">
        <v>12</v>
      </c>
      <c r="M9" s="9" t="s">
        <v>16</v>
      </c>
    </row>
    <row r="10" spans="2:13">
      <c r="B10" s="88"/>
      <c r="C10" s="10" t="s">
        <v>17</v>
      </c>
      <c r="D10" s="11">
        <v>12</v>
      </c>
      <c r="E10" s="11">
        <v>3</v>
      </c>
      <c r="F10" s="9">
        <v>0</v>
      </c>
      <c r="G10" s="9">
        <v>0</v>
      </c>
      <c r="H10" s="9">
        <v>5</v>
      </c>
      <c r="I10" s="9">
        <v>0</v>
      </c>
      <c r="J10" s="9">
        <v>0</v>
      </c>
      <c r="K10" s="11">
        <v>16</v>
      </c>
      <c r="L10" s="13">
        <v>6</v>
      </c>
      <c r="M10" s="9" t="s">
        <v>16</v>
      </c>
    </row>
    <row r="11" spans="2:13">
      <c r="B11" s="88"/>
      <c r="C11" s="10" t="s">
        <v>18</v>
      </c>
      <c r="D11" s="11">
        <v>32</v>
      </c>
      <c r="E11" s="11">
        <v>2</v>
      </c>
      <c r="F11" s="9">
        <v>0</v>
      </c>
      <c r="G11" s="9">
        <v>0</v>
      </c>
      <c r="H11" s="9">
        <v>16</v>
      </c>
      <c r="I11" s="9">
        <v>0</v>
      </c>
      <c r="J11" s="9">
        <v>0</v>
      </c>
      <c r="K11" s="11">
        <v>4</v>
      </c>
      <c r="L11" s="13">
        <v>15</v>
      </c>
      <c r="M11" s="9" t="s">
        <v>16</v>
      </c>
    </row>
    <row r="12" spans="2:13">
      <c r="B12" s="88"/>
      <c r="C12" s="10" t="s">
        <v>19</v>
      </c>
      <c r="D12" s="11">
        <v>32</v>
      </c>
      <c r="E12" s="11">
        <v>1</v>
      </c>
      <c r="F12" s="9">
        <v>0</v>
      </c>
      <c r="G12" s="9">
        <v>0</v>
      </c>
      <c r="H12" s="9">
        <v>8</v>
      </c>
      <c r="I12" s="9">
        <v>0</v>
      </c>
      <c r="J12" s="9">
        <v>0</v>
      </c>
      <c r="K12" s="11">
        <v>2</v>
      </c>
      <c r="L12" s="13">
        <v>7</v>
      </c>
      <c r="M12" s="9" t="s">
        <v>16</v>
      </c>
    </row>
    <row r="13" spans="2:13">
      <c r="B13" s="88"/>
      <c r="C13" s="10" t="s">
        <v>20</v>
      </c>
      <c r="D13" s="11">
        <v>16</v>
      </c>
      <c r="E13" s="11">
        <v>4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1">
        <v>15</v>
      </c>
      <c r="L13" s="13">
        <v>6</v>
      </c>
      <c r="M13" s="9" t="s">
        <v>16</v>
      </c>
    </row>
    <row r="14" spans="2:13">
      <c r="B14" s="88"/>
      <c r="C14" s="10" t="s">
        <v>21</v>
      </c>
      <c r="D14" s="11">
        <v>48</v>
      </c>
      <c r="E14" s="11">
        <v>4</v>
      </c>
      <c r="F14" s="9">
        <v>0</v>
      </c>
      <c r="G14" s="9">
        <v>0</v>
      </c>
      <c r="H14" s="9">
        <v>2</v>
      </c>
      <c r="I14" s="9">
        <v>0</v>
      </c>
      <c r="J14" s="9">
        <v>0</v>
      </c>
      <c r="K14" s="11">
        <v>4</v>
      </c>
      <c r="L14" s="13">
        <v>10</v>
      </c>
      <c r="M14" s="9" t="s">
        <v>16</v>
      </c>
    </row>
    <row r="15" spans="2:13">
      <c r="B15" s="88"/>
      <c r="C15" s="10" t="s">
        <v>22</v>
      </c>
      <c r="D15" s="11">
        <v>48</v>
      </c>
      <c r="E15" s="11">
        <v>0</v>
      </c>
      <c r="F15" s="9">
        <v>0</v>
      </c>
      <c r="G15" s="9">
        <v>0</v>
      </c>
      <c r="H15" s="9">
        <v>2</v>
      </c>
      <c r="I15" s="9">
        <v>0</v>
      </c>
      <c r="J15" s="9">
        <v>0</v>
      </c>
      <c r="K15" s="11">
        <v>2</v>
      </c>
      <c r="L15" s="13">
        <v>4</v>
      </c>
      <c r="M15" s="9" t="s">
        <v>16</v>
      </c>
    </row>
    <row r="16" spans="2:13">
      <c r="B16" s="14"/>
      <c r="C16" s="15" t="s">
        <v>23</v>
      </c>
      <c r="D16" s="16"/>
      <c r="E16" s="16"/>
      <c r="F16" s="16"/>
      <c r="G16" s="16"/>
      <c r="H16" s="16"/>
      <c r="I16" s="16"/>
      <c r="J16" s="16"/>
      <c r="K16" s="16"/>
      <c r="L16" s="17">
        <f>SUM(L9:L15)</f>
        <v>60</v>
      </c>
      <c r="M16" s="18"/>
    </row>
    <row r="17" spans="2:13" ht="29.25">
      <c r="B17" s="88">
        <v>2</v>
      </c>
      <c r="C17" s="10" t="s">
        <v>24</v>
      </c>
      <c r="D17" s="11">
        <v>28</v>
      </c>
      <c r="E17" s="11">
        <v>2</v>
      </c>
      <c r="F17" s="9">
        <v>0</v>
      </c>
      <c r="G17" s="9">
        <v>0</v>
      </c>
      <c r="H17" s="11">
        <v>20</v>
      </c>
      <c r="I17" s="9">
        <v>0</v>
      </c>
      <c r="J17" s="9">
        <v>0</v>
      </c>
      <c r="K17" s="9">
        <v>4</v>
      </c>
      <c r="L17" s="12">
        <v>15</v>
      </c>
      <c r="M17" s="19" t="s">
        <v>25</v>
      </c>
    </row>
    <row r="18" spans="2:13" ht="29.25">
      <c r="B18" s="88"/>
      <c r="C18" s="10" t="s">
        <v>26</v>
      </c>
      <c r="D18" s="11">
        <v>28</v>
      </c>
      <c r="E18" s="11">
        <v>1</v>
      </c>
      <c r="F18" s="9">
        <v>0</v>
      </c>
      <c r="G18" s="9">
        <v>0</v>
      </c>
      <c r="H18" s="11">
        <v>15</v>
      </c>
      <c r="I18" s="9">
        <v>0</v>
      </c>
      <c r="J18" s="9">
        <v>0</v>
      </c>
      <c r="K18" s="9">
        <v>2</v>
      </c>
      <c r="L18" s="12">
        <v>11</v>
      </c>
      <c r="M18" s="19" t="s">
        <v>27</v>
      </c>
    </row>
    <row r="19" spans="2:13">
      <c r="B19" s="88"/>
      <c r="C19" s="10" t="s">
        <v>28</v>
      </c>
      <c r="D19" s="11">
        <v>16</v>
      </c>
      <c r="E19" s="11">
        <v>1</v>
      </c>
      <c r="F19" s="9">
        <v>0</v>
      </c>
      <c r="G19" s="9">
        <v>0</v>
      </c>
      <c r="H19" s="11">
        <v>0</v>
      </c>
      <c r="I19" s="9">
        <v>0</v>
      </c>
      <c r="J19" s="9">
        <v>0</v>
      </c>
      <c r="K19" s="9">
        <v>3</v>
      </c>
      <c r="L19" s="12">
        <v>1</v>
      </c>
      <c r="M19" s="9" t="s">
        <v>16</v>
      </c>
    </row>
    <row r="20" spans="2:13" ht="29.25">
      <c r="B20" s="88"/>
      <c r="C20" s="10" t="s">
        <v>29</v>
      </c>
      <c r="D20" s="11">
        <v>12</v>
      </c>
      <c r="E20" s="11">
        <v>4</v>
      </c>
      <c r="F20" s="9">
        <v>0</v>
      </c>
      <c r="G20" s="9">
        <v>0</v>
      </c>
      <c r="H20" s="11">
        <v>28</v>
      </c>
      <c r="I20" s="9">
        <v>0</v>
      </c>
      <c r="J20" s="9">
        <v>0</v>
      </c>
      <c r="K20" s="9">
        <v>12</v>
      </c>
      <c r="L20" s="12">
        <v>11</v>
      </c>
      <c r="M20" s="19" t="s">
        <v>30</v>
      </c>
    </row>
    <row r="21" spans="2:13" ht="29.25">
      <c r="B21" s="88"/>
      <c r="C21" s="20" t="s">
        <v>31</v>
      </c>
      <c r="D21" s="11">
        <v>8</v>
      </c>
      <c r="E21" s="11">
        <v>4</v>
      </c>
      <c r="F21" s="9">
        <v>0</v>
      </c>
      <c r="G21" s="9">
        <v>0</v>
      </c>
      <c r="H21" s="11">
        <v>36</v>
      </c>
      <c r="I21" s="9">
        <v>0</v>
      </c>
      <c r="J21" s="9">
        <v>0</v>
      </c>
      <c r="K21" s="9">
        <v>8</v>
      </c>
      <c r="L21" s="12">
        <v>8</v>
      </c>
      <c r="M21" s="19" t="s">
        <v>25</v>
      </c>
    </row>
    <row r="22" spans="2:13">
      <c r="B22" s="88"/>
      <c r="C22" s="10" t="s">
        <v>32</v>
      </c>
      <c r="D22" s="11">
        <v>48</v>
      </c>
      <c r="E22" s="11">
        <v>4</v>
      </c>
      <c r="F22" s="9">
        <v>0</v>
      </c>
      <c r="G22" s="9">
        <v>0</v>
      </c>
      <c r="H22" s="11">
        <v>2</v>
      </c>
      <c r="I22" s="9">
        <v>0</v>
      </c>
      <c r="J22" s="9">
        <v>0</v>
      </c>
      <c r="K22" s="9">
        <v>4</v>
      </c>
      <c r="L22" s="12">
        <v>10</v>
      </c>
      <c r="M22" s="21" t="s">
        <v>21</v>
      </c>
    </row>
    <row r="23" spans="2:13">
      <c r="B23" s="88"/>
      <c r="C23" s="10" t="s">
        <v>33</v>
      </c>
      <c r="D23" s="11">
        <v>48</v>
      </c>
      <c r="E23" s="11">
        <v>0</v>
      </c>
      <c r="F23" s="9">
        <v>0</v>
      </c>
      <c r="G23" s="9">
        <v>0</v>
      </c>
      <c r="H23" s="11">
        <v>2</v>
      </c>
      <c r="I23" s="9">
        <v>0</v>
      </c>
      <c r="J23" s="9">
        <v>0</v>
      </c>
      <c r="K23" s="9">
        <v>2</v>
      </c>
      <c r="L23" s="12">
        <v>4</v>
      </c>
      <c r="M23" s="21" t="s">
        <v>22</v>
      </c>
    </row>
    <row r="24" spans="2:13">
      <c r="B24" s="14"/>
      <c r="C24" s="15" t="s">
        <v>23</v>
      </c>
      <c r="D24" s="16"/>
      <c r="E24" s="16"/>
      <c r="F24" s="16"/>
      <c r="G24" s="16"/>
      <c r="H24" s="16"/>
      <c r="I24" s="16"/>
      <c r="J24" s="16"/>
      <c r="K24" s="16"/>
      <c r="L24" s="17">
        <f>SUM(L17:L23)</f>
        <v>60</v>
      </c>
      <c r="M24" s="22"/>
    </row>
    <row r="25" spans="2:13" ht="29.25">
      <c r="B25" s="88">
        <v>3</v>
      </c>
      <c r="C25" s="10" t="s">
        <v>34</v>
      </c>
      <c r="D25" s="11">
        <v>12</v>
      </c>
      <c r="E25" s="11">
        <v>2</v>
      </c>
      <c r="F25" s="9">
        <v>0</v>
      </c>
      <c r="G25" s="9">
        <v>0</v>
      </c>
      <c r="H25" s="11">
        <v>42</v>
      </c>
      <c r="I25" s="9">
        <v>0</v>
      </c>
      <c r="J25" s="9">
        <v>0</v>
      </c>
      <c r="K25" s="9">
        <v>16</v>
      </c>
      <c r="L25" s="13">
        <v>15</v>
      </c>
      <c r="M25" s="19" t="s">
        <v>35</v>
      </c>
    </row>
    <row r="26" spans="2:13" ht="28.5">
      <c r="B26" s="88"/>
      <c r="C26" s="10" t="s">
        <v>36</v>
      </c>
      <c r="D26" s="11">
        <v>4</v>
      </c>
      <c r="E26" s="11">
        <v>4</v>
      </c>
      <c r="F26" s="9">
        <v>0</v>
      </c>
      <c r="G26" s="9">
        <v>0</v>
      </c>
      <c r="H26" s="11">
        <v>40</v>
      </c>
      <c r="I26" s="9">
        <v>0</v>
      </c>
      <c r="J26" s="9">
        <v>0</v>
      </c>
      <c r="K26" s="9">
        <v>8</v>
      </c>
      <c r="L26" s="13">
        <v>4</v>
      </c>
      <c r="M26" s="23" t="s">
        <v>33</v>
      </c>
    </row>
    <row r="27" spans="2:13">
      <c r="B27" s="88"/>
      <c r="C27" s="10" t="s">
        <v>37</v>
      </c>
      <c r="D27" s="11">
        <v>4</v>
      </c>
      <c r="E27" s="11">
        <v>4</v>
      </c>
      <c r="F27" s="9">
        <v>0</v>
      </c>
      <c r="G27" s="9">
        <v>0</v>
      </c>
      <c r="H27" s="11">
        <v>40</v>
      </c>
      <c r="I27" s="9">
        <v>0</v>
      </c>
      <c r="J27" s="9">
        <v>0</v>
      </c>
      <c r="K27" s="9">
        <v>8</v>
      </c>
      <c r="L27" s="13">
        <v>4</v>
      </c>
      <c r="M27" s="23" t="s">
        <v>33</v>
      </c>
    </row>
    <row r="28" spans="2:13" ht="29.25">
      <c r="B28" s="88"/>
      <c r="C28" s="10" t="s">
        <v>38</v>
      </c>
      <c r="D28" s="11">
        <v>4</v>
      </c>
      <c r="E28" s="11">
        <v>1</v>
      </c>
      <c r="F28" s="9">
        <v>0</v>
      </c>
      <c r="G28" s="9">
        <v>0</v>
      </c>
      <c r="H28" s="11">
        <v>9</v>
      </c>
      <c r="I28" s="9">
        <v>0</v>
      </c>
      <c r="J28" s="9">
        <v>0</v>
      </c>
      <c r="K28" s="9">
        <v>2</v>
      </c>
      <c r="L28" s="13">
        <v>1</v>
      </c>
      <c r="M28" s="19" t="s">
        <v>35</v>
      </c>
    </row>
    <row r="29" spans="2:13" ht="28.5">
      <c r="B29" s="88"/>
      <c r="C29" s="10" t="s">
        <v>39</v>
      </c>
      <c r="D29" s="11">
        <v>4</v>
      </c>
      <c r="E29" s="11">
        <v>1</v>
      </c>
      <c r="F29" s="9">
        <v>0</v>
      </c>
      <c r="G29" s="9">
        <v>0</v>
      </c>
      <c r="H29" s="11">
        <v>9</v>
      </c>
      <c r="I29" s="9">
        <v>0</v>
      </c>
      <c r="J29" s="9">
        <v>0</v>
      </c>
      <c r="K29" s="9">
        <v>2</v>
      </c>
      <c r="L29" s="13">
        <v>1</v>
      </c>
      <c r="M29" s="23" t="s">
        <v>40</v>
      </c>
    </row>
    <row r="30" spans="2:13" ht="28.5">
      <c r="B30" s="88"/>
      <c r="C30" s="10" t="s">
        <v>41</v>
      </c>
      <c r="D30" s="11">
        <v>4</v>
      </c>
      <c r="E30" s="11">
        <v>1</v>
      </c>
      <c r="F30" s="9">
        <v>0</v>
      </c>
      <c r="G30" s="9">
        <v>0</v>
      </c>
      <c r="H30" s="11">
        <v>9</v>
      </c>
      <c r="I30" s="9">
        <v>0</v>
      </c>
      <c r="J30" s="9">
        <v>0</v>
      </c>
      <c r="K30" s="9">
        <v>2</v>
      </c>
      <c r="L30" s="13">
        <v>1</v>
      </c>
      <c r="M30" s="23" t="s">
        <v>42</v>
      </c>
    </row>
    <row r="31" spans="2:13">
      <c r="B31" s="88"/>
      <c r="C31" s="10" t="s">
        <v>43</v>
      </c>
      <c r="D31" s="11">
        <v>24</v>
      </c>
      <c r="E31" s="11">
        <v>4</v>
      </c>
      <c r="F31" s="9">
        <v>0</v>
      </c>
      <c r="G31" s="9">
        <v>0</v>
      </c>
      <c r="H31" s="11">
        <v>36</v>
      </c>
      <c r="I31" s="9">
        <v>0</v>
      </c>
      <c r="J31" s="9">
        <v>0</v>
      </c>
      <c r="K31" s="9">
        <v>8</v>
      </c>
      <c r="L31" s="13">
        <v>24</v>
      </c>
      <c r="M31" s="23" t="s">
        <v>33</v>
      </c>
    </row>
    <row r="32" spans="2:13">
      <c r="B32" s="88"/>
      <c r="C32" s="10" t="s">
        <v>44</v>
      </c>
      <c r="D32" s="11">
        <v>48</v>
      </c>
      <c r="E32" s="11">
        <v>0</v>
      </c>
      <c r="F32" s="9">
        <v>0</v>
      </c>
      <c r="G32" s="9">
        <v>0</v>
      </c>
      <c r="H32" s="11">
        <v>4</v>
      </c>
      <c r="I32" s="9">
        <v>0</v>
      </c>
      <c r="J32" s="9">
        <v>0</v>
      </c>
      <c r="K32" s="9">
        <v>2</v>
      </c>
      <c r="L32" s="13">
        <v>6</v>
      </c>
      <c r="M32" s="23" t="s">
        <v>32</v>
      </c>
    </row>
    <row r="33" spans="2:13">
      <c r="B33" s="88"/>
      <c r="C33" s="10" t="s">
        <v>45</v>
      </c>
      <c r="D33" s="11">
        <v>48</v>
      </c>
      <c r="E33" s="11">
        <v>0</v>
      </c>
      <c r="F33" s="9">
        <v>0</v>
      </c>
      <c r="G33" s="9">
        <v>0</v>
      </c>
      <c r="H33" s="11">
        <v>2</v>
      </c>
      <c r="I33" s="9">
        <v>0</v>
      </c>
      <c r="J33" s="9">
        <v>0</v>
      </c>
      <c r="K33" s="9">
        <v>2</v>
      </c>
      <c r="L33" s="13">
        <v>4</v>
      </c>
      <c r="M33" s="23" t="s">
        <v>33</v>
      </c>
    </row>
    <row r="34" spans="2:13">
      <c r="B34" s="14"/>
      <c r="C34" s="15" t="s">
        <v>23</v>
      </c>
      <c r="D34" s="16"/>
      <c r="E34" s="16"/>
      <c r="F34" s="16"/>
      <c r="G34" s="16"/>
      <c r="H34" s="16"/>
      <c r="I34" s="16"/>
      <c r="J34" s="16"/>
      <c r="K34" s="16"/>
      <c r="L34" s="17">
        <f>SUM(L25:L33)</f>
        <v>60</v>
      </c>
      <c r="M34" s="22"/>
    </row>
    <row r="35" spans="2:13">
      <c r="B35" s="24"/>
      <c r="C35" s="25"/>
      <c r="D35" s="25"/>
      <c r="E35" s="25"/>
      <c r="F35" s="26"/>
      <c r="G35" s="26"/>
      <c r="H35" s="26"/>
      <c r="I35" s="26"/>
      <c r="J35" s="26"/>
      <c r="K35" s="26"/>
      <c r="L35" s="27"/>
      <c r="M35" s="28"/>
    </row>
    <row r="36" spans="2:13">
      <c r="B36" s="1"/>
      <c r="C36" s="1"/>
      <c r="D36" s="1"/>
      <c r="E36" s="1"/>
      <c r="F36" s="1"/>
      <c r="G36" s="1"/>
      <c r="H36" s="1"/>
      <c r="I36" s="1"/>
      <c r="J36" s="1"/>
      <c r="K36" s="29" t="s">
        <v>46</v>
      </c>
      <c r="L36" s="30">
        <f>L16+L24+L34</f>
        <v>180</v>
      </c>
      <c r="M36" s="1"/>
    </row>
  </sheetData>
  <mergeCells count="18">
    <mergeCell ref="H7:I7"/>
    <mergeCell ref="J7:J8"/>
    <mergeCell ref="B9:B15"/>
    <mergeCell ref="B17:B23"/>
    <mergeCell ref="B25:B33"/>
    <mergeCell ref="B2:M2"/>
    <mergeCell ref="B4:B8"/>
    <mergeCell ref="C4:C8"/>
    <mergeCell ref="D4:D8"/>
    <mergeCell ref="E4:K4"/>
    <mergeCell ref="L4:L8"/>
    <mergeCell ref="M4:M8"/>
    <mergeCell ref="E5:J5"/>
    <mergeCell ref="K5:K8"/>
    <mergeCell ref="E6:G6"/>
    <mergeCell ref="H6:J6"/>
    <mergeCell ref="E7:F7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BW25"/>
  <sheetViews>
    <sheetView showGridLines="0" topLeftCell="C4" workbookViewId="0">
      <selection activeCell="C4" sqref="C4"/>
    </sheetView>
  </sheetViews>
  <sheetFormatPr defaultColWidth="10.85546875" defaultRowHeight="14.25"/>
  <cols>
    <col min="1" max="1" width="4.5703125" style="60" customWidth="1"/>
    <col min="2" max="2" width="35.42578125" style="60" customWidth="1"/>
    <col min="3" max="5" width="34.28515625" style="60" customWidth="1"/>
    <col min="6" max="6" width="22.42578125" style="60" customWidth="1"/>
    <col min="7" max="7" width="6.85546875" style="2" customWidth="1"/>
    <col min="8" max="8" width="5.7109375" style="2" customWidth="1"/>
    <col min="9" max="9" width="4" style="2" customWidth="1"/>
    <col min="10" max="11" width="2.7109375" style="60" customWidth="1"/>
    <col min="12" max="12" width="3.28515625" style="60" customWidth="1"/>
    <col min="13" max="14" width="2.7109375" style="60" customWidth="1"/>
    <col min="15" max="15" width="3.28515625" style="60" customWidth="1"/>
    <col min="16" max="17" width="2.7109375" style="60" customWidth="1"/>
    <col min="18" max="18" width="3.28515625" style="60" customWidth="1"/>
    <col min="19" max="20" width="2.7109375" style="60" customWidth="1"/>
    <col min="21" max="21" width="3.28515625" style="60" customWidth="1"/>
    <col min="22" max="23" width="2.7109375" style="60" customWidth="1"/>
    <col min="24" max="24" width="3.28515625" style="60" customWidth="1"/>
    <col min="25" max="26" width="2.7109375" style="60" customWidth="1"/>
    <col min="27" max="27" width="3.28515625" style="60" customWidth="1"/>
    <col min="28" max="29" width="2.7109375" style="60" customWidth="1"/>
    <col min="30" max="30" width="3.28515625" style="60" customWidth="1"/>
    <col min="31" max="32" width="2.7109375" style="60" customWidth="1"/>
    <col min="33" max="33" width="3.28515625" style="60" customWidth="1"/>
    <col min="34" max="38" width="2.7109375" style="60" customWidth="1"/>
    <col min="39" max="39" width="4" style="60" customWidth="1"/>
    <col min="40" max="41" width="2.7109375" style="60" customWidth="1"/>
    <col min="42" max="42" width="3.85546875" style="60" customWidth="1"/>
    <col min="43" max="57" width="2.7109375" style="60" customWidth="1"/>
    <col min="58" max="59" width="3.28515625" style="60" customWidth="1"/>
    <col min="60" max="60" width="3.85546875" style="60" customWidth="1"/>
    <col min="61" max="62" width="3.28515625" style="60" customWidth="1"/>
    <col min="63" max="63" width="4" style="60" customWidth="1"/>
    <col min="64" max="65" width="3.28515625" style="60" customWidth="1"/>
    <col min="66" max="66" width="4.7109375" style="60" customWidth="1"/>
    <col min="67" max="75" width="3.28515625" style="60" customWidth="1"/>
    <col min="76" max="16384" width="10.85546875" style="60"/>
  </cols>
  <sheetData>
    <row r="1" spans="2:75" ht="27.75">
      <c r="B1" s="93" t="s">
        <v>47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</row>
    <row r="2" spans="2:75">
      <c r="B2" s="60" t="s">
        <v>48</v>
      </c>
    </row>
    <row r="3" spans="2:75">
      <c r="B3" s="60" t="s">
        <v>49</v>
      </c>
    </row>
    <row r="4" spans="2:75">
      <c r="B4" s="60" t="s">
        <v>50</v>
      </c>
    </row>
    <row r="6" spans="2:75" s="61" customFormat="1">
      <c r="G6" s="6"/>
      <c r="H6" s="6"/>
      <c r="I6" s="6"/>
    </row>
    <row r="7" spans="2:75" s="2" customFormat="1" ht="19.5" customHeight="1">
      <c r="B7" s="62"/>
      <c r="C7" s="62"/>
      <c r="D7" s="62"/>
      <c r="E7" s="62"/>
      <c r="F7" s="62"/>
      <c r="G7" s="106" t="s">
        <v>51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8" t="s">
        <v>52</v>
      </c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6" t="s">
        <v>53</v>
      </c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10"/>
    </row>
    <row r="8" spans="2:75" ht="129.75" customHeight="1">
      <c r="B8" s="75" t="s">
        <v>54</v>
      </c>
      <c r="C8" s="39" t="s">
        <v>55</v>
      </c>
      <c r="D8" s="39" t="s">
        <v>56</v>
      </c>
      <c r="E8" s="39" t="s">
        <v>57</v>
      </c>
      <c r="F8" s="69" t="s">
        <v>58</v>
      </c>
      <c r="G8" s="94" t="str">
        <f>+'Plan de estudios'!C9</f>
        <v>MAPA (Morfología aplicada a la práctica de autopsias)</v>
      </c>
      <c r="H8" s="95"/>
      <c r="I8" s="96"/>
      <c r="J8" s="94" t="str">
        <f>+'Plan de estudios'!C10</f>
        <v>Embriología y genética</v>
      </c>
      <c r="K8" s="95"/>
      <c r="L8" s="96"/>
      <c r="M8" s="94" t="str">
        <f>+'Plan de estudios'!C11</f>
        <v>Patología quirúrgica I</v>
      </c>
      <c r="N8" s="95"/>
      <c r="O8" s="96"/>
      <c r="P8" s="94" t="str">
        <f>+'Plan de estudios'!C12</f>
        <v>Citología I</v>
      </c>
      <c r="Q8" s="95"/>
      <c r="R8" s="96"/>
      <c r="S8" s="94" t="str">
        <f>+'Plan de estudios'!C13</f>
        <v>Biología celular y molecular</v>
      </c>
      <c r="T8" s="95"/>
      <c r="U8" s="96"/>
      <c r="V8" s="94" t="str">
        <f>+'Plan de estudios'!C14</f>
        <v>Investigación I</v>
      </c>
      <c r="W8" s="95"/>
      <c r="X8" s="96"/>
      <c r="Y8" s="94" t="str">
        <f>+'Plan de estudios'!C15</f>
        <v>Trabajo de grado I</v>
      </c>
      <c r="Z8" s="95"/>
      <c r="AA8" s="96"/>
      <c r="AB8" s="101" t="str">
        <f>+'Plan de estudios'!C17</f>
        <v>Patología quirúrgica II</v>
      </c>
      <c r="AC8" s="102"/>
      <c r="AD8" s="103"/>
      <c r="AE8" s="101" t="str">
        <f>+'Plan de estudios'!C18</f>
        <v>Citología II</v>
      </c>
      <c r="AF8" s="102"/>
      <c r="AG8" s="103"/>
      <c r="AH8" s="101" t="str">
        <f>+'Plan de estudios'!C19</f>
        <v>Bioética</v>
      </c>
      <c r="AI8" s="102"/>
      <c r="AJ8" s="104"/>
      <c r="AK8" s="101" t="s">
        <v>59</v>
      </c>
      <c r="AL8" s="102"/>
      <c r="AM8" s="103"/>
      <c r="AN8" s="105" t="str">
        <f>+'Plan de estudios'!C21</f>
        <v>Dermatopatología</v>
      </c>
      <c r="AO8" s="102"/>
      <c r="AP8" s="103"/>
      <c r="AQ8" s="101" t="str">
        <f>+'Plan de estudios'!C22</f>
        <v>Investigación II</v>
      </c>
      <c r="AR8" s="102"/>
      <c r="AS8" s="103"/>
      <c r="AT8" s="101" t="str">
        <f>+'Plan de estudios'!C23</f>
        <v>Trabajo de grado II</v>
      </c>
      <c r="AU8" s="102"/>
      <c r="AV8" s="103"/>
      <c r="AW8" s="97" t="str">
        <f>+'Plan de estudios'!C25</f>
        <v>Patología oncológica</v>
      </c>
      <c r="AX8" s="98"/>
      <c r="AY8" s="99"/>
      <c r="AZ8" s="97" t="str">
        <f>+'Plan de estudios'!C26</f>
        <v>Ginecopatolgía y patología mamaria</v>
      </c>
      <c r="BA8" s="98"/>
      <c r="BB8" s="99"/>
      <c r="BC8" s="97" t="str">
        <f>+'Plan de estudios'!C27</f>
        <v>Gastropatología</v>
      </c>
      <c r="BD8" s="98"/>
      <c r="BE8" s="99"/>
      <c r="BF8" s="97" t="str">
        <f>+'Plan de estudios'!C28</f>
        <v>Patología quirúrgica III</v>
      </c>
      <c r="BG8" s="98"/>
      <c r="BH8" s="99"/>
      <c r="BI8" s="97" t="str">
        <f>+'Plan de estudios'!C29</f>
        <v>Citología III</v>
      </c>
      <c r="BJ8" s="98"/>
      <c r="BK8" s="99"/>
      <c r="BL8" s="97" t="s">
        <v>59</v>
      </c>
      <c r="BM8" s="98"/>
      <c r="BN8" s="99"/>
      <c r="BO8" s="97" t="str">
        <f>+'Plan de estudios'!C31</f>
        <v>Asignatura electiva</v>
      </c>
      <c r="BP8" s="98"/>
      <c r="BQ8" s="99"/>
      <c r="BR8" s="97" t="str">
        <f>+'Plan de estudios'!C32</f>
        <v>Investigación III</v>
      </c>
      <c r="BS8" s="98"/>
      <c r="BT8" s="99"/>
      <c r="BU8" s="97" t="str">
        <f>+'Plan de estudios'!C33</f>
        <v>Trabajo de grado III</v>
      </c>
      <c r="BV8" s="98"/>
      <c r="BW8" s="100"/>
    </row>
    <row r="9" spans="2:75" ht="14.25" customHeight="1">
      <c r="B9" s="115" t="s">
        <v>60</v>
      </c>
      <c r="C9" s="118"/>
      <c r="D9" s="118"/>
      <c r="E9" s="118"/>
      <c r="F9" s="118"/>
      <c r="G9" s="33" t="s">
        <v>61</v>
      </c>
      <c r="H9" s="3" t="s">
        <v>62</v>
      </c>
      <c r="I9" s="40" t="s">
        <v>63</v>
      </c>
      <c r="J9" s="33" t="s">
        <v>61</v>
      </c>
      <c r="K9" s="3" t="s">
        <v>62</v>
      </c>
      <c r="L9" s="40" t="s">
        <v>63</v>
      </c>
      <c r="M9" s="33" t="s">
        <v>61</v>
      </c>
      <c r="N9" s="3" t="s">
        <v>62</v>
      </c>
      <c r="O9" s="40" t="s">
        <v>63</v>
      </c>
      <c r="P9" s="33" t="s">
        <v>61</v>
      </c>
      <c r="Q9" s="3" t="s">
        <v>62</v>
      </c>
      <c r="R9" s="40" t="s">
        <v>63</v>
      </c>
      <c r="S9" s="33" t="s">
        <v>61</v>
      </c>
      <c r="T9" s="3" t="s">
        <v>62</v>
      </c>
      <c r="U9" s="40" t="s">
        <v>63</v>
      </c>
      <c r="V9" s="33" t="s">
        <v>61</v>
      </c>
      <c r="W9" s="3" t="s">
        <v>62</v>
      </c>
      <c r="X9" s="40" t="s">
        <v>63</v>
      </c>
      <c r="Y9" s="33" t="s">
        <v>61</v>
      </c>
      <c r="Z9" s="3" t="s">
        <v>62</v>
      </c>
      <c r="AA9" s="40" t="s">
        <v>63</v>
      </c>
      <c r="AB9" s="33" t="s">
        <v>61</v>
      </c>
      <c r="AC9" s="3" t="s">
        <v>62</v>
      </c>
      <c r="AD9" s="40" t="s">
        <v>63</v>
      </c>
      <c r="AE9" s="33" t="s">
        <v>61</v>
      </c>
      <c r="AF9" s="3" t="s">
        <v>62</v>
      </c>
      <c r="AG9" s="40" t="s">
        <v>63</v>
      </c>
      <c r="AH9" s="33" t="s">
        <v>61</v>
      </c>
      <c r="AI9" s="3" t="s">
        <v>62</v>
      </c>
      <c r="AJ9" s="40" t="s">
        <v>63</v>
      </c>
      <c r="AK9" s="33" t="s">
        <v>61</v>
      </c>
      <c r="AL9" s="3" t="s">
        <v>62</v>
      </c>
      <c r="AM9" s="34" t="s">
        <v>63</v>
      </c>
      <c r="AN9" s="31" t="s">
        <v>61</v>
      </c>
      <c r="AO9" s="3" t="s">
        <v>62</v>
      </c>
      <c r="AP9" s="40" t="s">
        <v>63</v>
      </c>
      <c r="AQ9" s="33" t="s">
        <v>61</v>
      </c>
      <c r="AR9" s="3" t="s">
        <v>62</v>
      </c>
      <c r="AS9" s="40" t="s">
        <v>63</v>
      </c>
      <c r="AT9" s="33" t="s">
        <v>61</v>
      </c>
      <c r="AU9" s="3" t="s">
        <v>62</v>
      </c>
      <c r="AV9" s="40" t="s">
        <v>63</v>
      </c>
      <c r="AW9" s="33" t="s">
        <v>61</v>
      </c>
      <c r="AX9" s="3" t="s">
        <v>62</v>
      </c>
      <c r="AY9" s="40" t="s">
        <v>63</v>
      </c>
      <c r="AZ9" s="33" t="s">
        <v>61</v>
      </c>
      <c r="BA9" s="3" t="s">
        <v>62</v>
      </c>
      <c r="BB9" s="40" t="s">
        <v>63</v>
      </c>
      <c r="BC9" s="33" t="s">
        <v>61</v>
      </c>
      <c r="BD9" s="3" t="s">
        <v>62</v>
      </c>
      <c r="BE9" s="40" t="s">
        <v>63</v>
      </c>
      <c r="BF9" s="33" t="s">
        <v>61</v>
      </c>
      <c r="BG9" s="3" t="s">
        <v>62</v>
      </c>
      <c r="BH9" s="40" t="s">
        <v>63</v>
      </c>
      <c r="BI9" s="33" t="s">
        <v>61</v>
      </c>
      <c r="BJ9" s="3" t="s">
        <v>62</v>
      </c>
      <c r="BK9" s="40" t="s">
        <v>63</v>
      </c>
      <c r="BL9" s="33" t="s">
        <v>61</v>
      </c>
      <c r="BM9" s="3" t="s">
        <v>62</v>
      </c>
      <c r="BN9" s="40" t="s">
        <v>63</v>
      </c>
      <c r="BO9" s="33" t="s">
        <v>61</v>
      </c>
      <c r="BP9" s="3" t="s">
        <v>62</v>
      </c>
      <c r="BQ9" s="40" t="s">
        <v>63</v>
      </c>
      <c r="BR9" s="33" t="s">
        <v>61</v>
      </c>
      <c r="BS9" s="3" t="s">
        <v>62</v>
      </c>
      <c r="BT9" s="40" t="s">
        <v>63</v>
      </c>
      <c r="BU9" s="33" t="s">
        <v>61</v>
      </c>
      <c r="BV9" s="3" t="s">
        <v>62</v>
      </c>
      <c r="BW9" s="34" t="s">
        <v>63</v>
      </c>
    </row>
    <row r="10" spans="2:75" ht="15" customHeight="1">
      <c r="B10" s="115"/>
      <c r="C10" s="119"/>
      <c r="D10" s="119"/>
      <c r="E10" s="119"/>
      <c r="F10" s="119"/>
      <c r="G10" s="35">
        <v>4</v>
      </c>
      <c r="H10" s="4">
        <v>25</v>
      </c>
      <c r="I10" s="41">
        <f>+G10*0.5</f>
        <v>2</v>
      </c>
      <c r="J10" s="35">
        <v>3</v>
      </c>
      <c r="K10" s="4">
        <v>5</v>
      </c>
      <c r="L10" s="41">
        <f>+J10*0.5</f>
        <v>1.5</v>
      </c>
      <c r="M10" s="35">
        <v>2</v>
      </c>
      <c r="N10" s="4">
        <v>16</v>
      </c>
      <c r="O10" s="41">
        <f>+M10*0.5</f>
        <v>1</v>
      </c>
      <c r="P10" s="35">
        <v>1</v>
      </c>
      <c r="Q10" s="4">
        <v>8</v>
      </c>
      <c r="R10" s="41">
        <f>+P10*0.5</f>
        <v>0.5</v>
      </c>
      <c r="S10" s="57">
        <v>4</v>
      </c>
      <c r="T10" s="4">
        <v>0</v>
      </c>
      <c r="U10" s="41">
        <f>+S10*0.5</f>
        <v>2</v>
      </c>
      <c r="V10" s="35">
        <v>4</v>
      </c>
      <c r="W10" s="4">
        <v>2</v>
      </c>
      <c r="X10" s="41">
        <f>+V10*0.5</f>
        <v>2</v>
      </c>
      <c r="Y10" s="35">
        <v>0</v>
      </c>
      <c r="Z10" s="4">
        <v>2</v>
      </c>
      <c r="AA10" s="41">
        <f>+Y10*0.5</f>
        <v>0</v>
      </c>
      <c r="AB10" s="35">
        <v>2</v>
      </c>
      <c r="AC10" s="4">
        <v>20</v>
      </c>
      <c r="AD10" s="41">
        <f>+AB10*0.5</f>
        <v>1</v>
      </c>
      <c r="AE10" s="35">
        <v>1</v>
      </c>
      <c r="AF10" s="4">
        <v>15</v>
      </c>
      <c r="AG10" s="41">
        <f>+AE10*0.5</f>
        <v>0.5</v>
      </c>
      <c r="AH10" s="35">
        <v>1</v>
      </c>
      <c r="AI10" s="4">
        <v>0</v>
      </c>
      <c r="AJ10" s="41">
        <f>+AH10*0.5</f>
        <v>0.5</v>
      </c>
      <c r="AK10" s="35">
        <v>4</v>
      </c>
      <c r="AL10" s="4">
        <v>28</v>
      </c>
      <c r="AM10" s="36">
        <f>+AK10*0.5</f>
        <v>2</v>
      </c>
      <c r="AN10" s="7">
        <v>4</v>
      </c>
      <c r="AO10" s="4">
        <v>36</v>
      </c>
      <c r="AP10" s="41">
        <f>+AN10*0.5</f>
        <v>2</v>
      </c>
      <c r="AQ10" s="35">
        <v>4</v>
      </c>
      <c r="AR10" s="4">
        <v>2</v>
      </c>
      <c r="AS10" s="41">
        <f>+AQ10*0.5</f>
        <v>2</v>
      </c>
      <c r="AT10" s="35">
        <v>0</v>
      </c>
      <c r="AU10" s="4">
        <v>2</v>
      </c>
      <c r="AV10" s="41">
        <f>+AT10*0.5</f>
        <v>0</v>
      </c>
      <c r="AW10" s="35">
        <v>2</v>
      </c>
      <c r="AX10" s="4">
        <v>42</v>
      </c>
      <c r="AY10" s="41">
        <f>+AW10*0.5</f>
        <v>1</v>
      </c>
      <c r="AZ10" s="35">
        <v>4</v>
      </c>
      <c r="BA10" s="4">
        <v>40</v>
      </c>
      <c r="BB10" s="41">
        <f>+AZ10*0.5</f>
        <v>2</v>
      </c>
      <c r="BC10" s="35">
        <v>4</v>
      </c>
      <c r="BD10" s="4">
        <v>40</v>
      </c>
      <c r="BE10" s="41">
        <f>+BC10*0.5</f>
        <v>2</v>
      </c>
      <c r="BF10" s="35">
        <v>1</v>
      </c>
      <c r="BG10" s="4">
        <v>9</v>
      </c>
      <c r="BH10" s="41">
        <f>+BF10*0.5</f>
        <v>0.5</v>
      </c>
      <c r="BI10" s="35">
        <v>1</v>
      </c>
      <c r="BJ10" s="4">
        <v>9</v>
      </c>
      <c r="BK10" s="41">
        <f>+BI10*0.5</f>
        <v>0.5</v>
      </c>
      <c r="BL10" s="35">
        <v>1</v>
      </c>
      <c r="BM10" s="4">
        <v>9</v>
      </c>
      <c r="BN10" s="41">
        <f>+BL10*0.5</f>
        <v>0.5</v>
      </c>
      <c r="BO10" s="35">
        <v>4</v>
      </c>
      <c r="BP10" s="4">
        <v>36</v>
      </c>
      <c r="BQ10" s="41">
        <f>+BO10*0.5</f>
        <v>2</v>
      </c>
      <c r="BR10" s="35">
        <v>0</v>
      </c>
      <c r="BS10" s="4">
        <v>4</v>
      </c>
      <c r="BT10" s="41">
        <f>+BR10*0.5</f>
        <v>0</v>
      </c>
      <c r="BU10" s="35">
        <v>0</v>
      </c>
      <c r="BV10" s="4">
        <v>2</v>
      </c>
      <c r="BW10" s="36">
        <f>+BU10*0.5</f>
        <v>0</v>
      </c>
    </row>
    <row r="11" spans="2:75" ht="15">
      <c r="B11" s="63" t="s">
        <v>64</v>
      </c>
      <c r="C11" s="119"/>
      <c r="D11" s="119"/>
      <c r="E11" s="119"/>
      <c r="F11" s="119"/>
      <c r="G11" s="111">
        <v>16</v>
      </c>
      <c r="H11" s="112"/>
      <c r="I11" s="114"/>
      <c r="J11" s="116">
        <v>12</v>
      </c>
      <c r="K11" s="117"/>
      <c r="L11" s="117"/>
      <c r="M11" s="116">
        <v>32</v>
      </c>
      <c r="N11" s="117"/>
      <c r="O11" s="117"/>
      <c r="P11" s="116">
        <v>32</v>
      </c>
      <c r="Q11" s="117"/>
      <c r="R11" s="117"/>
      <c r="S11" s="116">
        <v>16</v>
      </c>
      <c r="T11" s="117"/>
      <c r="U11" s="117"/>
      <c r="V11" s="111">
        <v>48</v>
      </c>
      <c r="W11" s="112"/>
      <c r="X11" s="114"/>
      <c r="Y11" s="111">
        <v>48</v>
      </c>
      <c r="Z11" s="112"/>
      <c r="AA11" s="114"/>
      <c r="AB11" s="111">
        <v>28</v>
      </c>
      <c r="AC11" s="112"/>
      <c r="AD11" s="114"/>
      <c r="AE11" s="111">
        <v>28</v>
      </c>
      <c r="AF11" s="112"/>
      <c r="AG11" s="114"/>
      <c r="AH11" s="111">
        <v>16</v>
      </c>
      <c r="AI11" s="112"/>
      <c r="AJ11" s="114"/>
      <c r="AK11" s="111">
        <v>12</v>
      </c>
      <c r="AL11" s="112"/>
      <c r="AM11" s="113"/>
      <c r="AN11" s="123">
        <v>8</v>
      </c>
      <c r="AO11" s="112"/>
      <c r="AP11" s="114"/>
      <c r="AQ11" s="111">
        <v>48</v>
      </c>
      <c r="AR11" s="112"/>
      <c r="AS11" s="114"/>
      <c r="AT11" s="111">
        <v>48</v>
      </c>
      <c r="AU11" s="112"/>
      <c r="AV11" s="114"/>
      <c r="AW11" s="111">
        <v>12</v>
      </c>
      <c r="AX11" s="112"/>
      <c r="AY11" s="114"/>
      <c r="AZ11" s="111">
        <v>4</v>
      </c>
      <c r="BA11" s="112"/>
      <c r="BB11" s="114"/>
      <c r="BC11" s="111">
        <v>4</v>
      </c>
      <c r="BD11" s="112"/>
      <c r="BE11" s="114"/>
      <c r="BF11" s="111">
        <v>4</v>
      </c>
      <c r="BG11" s="112"/>
      <c r="BH11" s="114"/>
      <c r="BI11" s="111">
        <v>4</v>
      </c>
      <c r="BJ11" s="112"/>
      <c r="BK11" s="114"/>
      <c r="BL11" s="111">
        <v>4</v>
      </c>
      <c r="BM11" s="112"/>
      <c r="BN11" s="114"/>
      <c r="BO11" s="111">
        <v>24</v>
      </c>
      <c r="BP11" s="112"/>
      <c r="BQ11" s="114"/>
      <c r="BR11" s="111">
        <v>48</v>
      </c>
      <c r="BS11" s="112"/>
      <c r="BT11" s="114"/>
      <c r="BU11" s="111">
        <v>48</v>
      </c>
      <c r="BV11" s="112"/>
      <c r="BW11" s="113"/>
    </row>
    <row r="12" spans="2:75" ht="15">
      <c r="B12" s="63" t="s">
        <v>65</v>
      </c>
      <c r="C12" s="119"/>
      <c r="D12" s="119"/>
      <c r="E12" s="119"/>
      <c r="F12" s="119"/>
      <c r="G12" s="111">
        <v>3</v>
      </c>
      <c r="H12" s="112"/>
      <c r="I12" s="114"/>
      <c r="J12" s="111">
        <v>3</v>
      </c>
      <c r="K12" s="112"/>
      <c r="L12" s="114"/>
      <c r="M12" s="111">
        <v>3</v>
      </c>
      <c r="N12" s="112"/>
      <c r="O12" s="114"/>
      <c r="P12" s="111">
        <v>3</v>
      </c>
      <c r="Q12" s="112"/>
      <c r="R12" s="114"/>
      <c r="S12" s="111">
        <v>3</v>
      </c>
      <c r="T12" s="112"/>
      <c r="U12" s="114"/>
      <c r="V12" s="111">
        <v>3</v>
      </c>
      <c r="W12" s="112"/>
      <c r="X12" s="114"/>
      <c r="Y12" s="111">
        <v>3</v>
      </c>
      <c r="Z12" s="112"/>
      <c r="AA12" s="114"/>
      <c r="AB12" s="111">
        <v>3</v>
      </c>
      <c r="AC12" s="112"/>
      <c r="AD12" s="114"/>
      <c r="AE12" s="111">
        <v>3</v>
      </c>
      <c r="AF12" s="112"/>
      <c r="AG12" s="114"/>
      <c r="AH12" s="111">
        <v>3</v>
      </c>
      <c r="AI12" s="112"/>
      <c r="AJ12" s="114"/>
      <c r="AK12" s="111">
        <v>3</v>
      </c>
      <c r="AL12" s="112"/>
      <c r="AM12" s="113"/>
      <c r="AN12" s="123">
        <v>3</v>
      </c>
      <c r="AO12" s="112"/>
      <c r="AP12" s="114"/>
      <c r="AQ12" s="111">
        <v>3</v>
      </c>
      <c r="AR12" s="112"/>
      <c r="AS12" s="114"/>
      <c r="AT12" s="111">
        <v>3</v>
      </c>
      <c r="AU12" s="112"/>
      <c r="AV12" s="114"/>
      <c r="AW12" s="111">
        <v>3</v>
      </c>
      <c r="AX12" s="112"/>
      <c r="AY12" s="114"/>
      <c r="AZ12" s="111">
        <v>3</v>
      </c>
      <c r="BA12" s="112"/>
      <c r="BB12" s="114"/>
      <c r="BC12" s="111">
        <v>3</v>
      </c>
      <c r="BD12" s="112"/>
      <c r="BE12" s="114"/>
      <c r="BF12" s="111">
        <v>3</v>
      </c>
      <c r="BG12" s="112"/>
      <c r="BH12" s="114"/>
      <c r="BI12" s="111">
        <v>3</v>
      </c>
      <c r="BJ12" s="112"/>
      <c r="BK12" s="114"/>
      <c r="BL12" s="111">
        <v>3</v>
      </c>
      <c r="BM12" s="112"/>
      <c r="BN12" s="114"/>
      <c r="BO12" s="111">
        <v>3</v>
      </c>
      <c r="BP12" s="112"/>
      <c r="BQ12" s="114"/>
      <c r="BR12" s="111">
        <v>3</v>
      </c>
      <c r="BS12" s="112"/>
      <c r="BT12" s="114"/>
      <c r="BU12" s="111">
        <v>3</v>
      </c>
      <c r="BV12" s="112"/>
      <c r="BW12" s="113"/>
    </row>
    <row r="13" spans="2:75" ht="15">
      <c r="B13" s="63" t="s">
        <v>66</v>
      </c>
      <c r="C13" s="119"/>
      <c r="D13" s="119"/>
      <c r="E13" s="119"/>
      <c r="F13" s="119"/>
      <c r="G13" s="111">
        <f>+G12</f>
        <v>3</v>
      </c>
      <c r="H13" s="112"/>
      <c r="I13" s="114"/>
      <c r="J13" s="120">
        <f>+J12</f>
        <v>3</v>
      </c>
      <c r="K13" s="121"/>
      <c r="L13" s="122"/>
      <c r="M13" s="120">
        <f>+M12</f>
        <v>3</v>
      </c>
      <c r="N13" s="121"/>
      <c r="O13" s="122"/>
      <c r="P13" s="120">
        <f>+P12</f>
        <v>3</v>
      </c>
      <c r="Q13" s="121"/>
      <c r="R13" s="122"/>
      <c r="S13" s="120">
        <f>+S12</f>
        <v>3</v>
      </c>
      <c r="T13" s="121"/>
      <c r="U13" s="122"/>
      <c r="V13" s="120">
        <f>+V12</f>
        <v>3</v>
      </c>
      <c r="W13" s="121"/>
      <c r="X13" s="122"/>
      <c r="Y13" s="120">
        <f>+Y12</f>
        <v>3</v>
      </c>
      <c r="Z13" s="121"/>
      <c r="AA13" s="122"/>
      <c r="AB13" s="120">
        <f>+AB12</f>
        <v>3</v>
      </c>
      <c r="AC13" s="121"/>
      <c r="AD13" s="122"/>
      <c r="AE13" s="120">
        <f>+AE12</f>
        <v>3</v>
      </c>
      <c r="AF13" s="121"/>
      <c r="AG13" s="122"/>
      <c r="AH13" s="120">
        <f>+AH12</f>
        <v>3</v>
      </c>
      <c r="AI13" s="121"/>
      <c r="AJ13" s="122"/>
      <c r="AK13" s="120">
        <f>+AK12</f>
        <v>3</v>
      </c>
      <c r="AL13" s="121"/>
      <c r="AM13" s="124"/>
      <c r="AN13" s="125">
        <f>+AN12</f>
        <v>3</v>
      </c>
      <c r="AO13" s="121"/>
      <c r="AP13" s="122"/>
      <c r="AQ13" s="120">
        <f>+AQ12</f>
        <v>3</v>
      </c>
      <c r="AR13" s="121"/>
      <c r="AS13" s="122"/>
      <c r="AT13" s="120">
        <f>+AT12</f>
        <v>3</v>
      </c>
      <c r="AU13" s="121"/>
      <c r="AV13" s="122"/>
      <c r="AW13" s="120">
        <f>+AW12</f>
        <v>3</v>
      </c>
      <c r="AX13" s="121"/>
      <c r="AY13" s="122"/>
      <c r="AZ13" s="120">
        <f>+AZ12</f>
        <v>3</v>
      </c>
      <c r="BA13" s="121"/>
      <c r="BB13" s="122"/>
      <c r="BC13" s="120">
        <f>+BC12</f>
        <v>3</v>
      </c>
      <c r="BD13" s="121"/>
      <c r="BE13" s="122"/>
      <c r="BF13" s="120">
        <f>+BF12</f>
        <v>3</v>
      </c>
      <c r="BG13" s="121"/>
      <c r="BH13" s="122"/>
      <c r="BI13" s="120">
        <f>+BI12</f>
        <v>3</v>
      </c>
      <c r="BJ13" s="121"/>
      <c r="BK13" s="122"/>
      <c r="BL13" s="120">
        <f>+BL12</f>
        <v>3</v>
      </c>
      <c r="BM13" s="121"/>
      <c r="BN13" s="122"/>
      <c r="BO13" s="120">
        <f>+BO12</f>
        <v>3</v>
      </c>
      <c r="BP13" s="121"/>
      <c r="BQ13" s="122"/>
      <c r="BR13" s="120">
        <f>+BR12</f>
        <v>3</v>
      </c>
      <c r="BS13" s="121"/>
      <c r="BT13" s="122"/>
      <c r="BU13" s="120">
        <f>+BU12</f>
        <v>3</v>
      </c>
      <c r="BV13" s="121"/>
      <c r="BW13" s="124"/>
    </row>
    <row r="14" spans="2:75" ht="15">
      <c r="B14" s="63" t="s">
        <v>67</v>
      </c>
      <c r="C14" s="119"/>
      <c r="D14" s="119"/>
      <c r="E14" s="119"/>
      <c r="F14" s="119"/>
      <c r="G14" s="111">
        <v>1</v>
      </c>
      <c r="H14" s="112"/>
      <c r="I14" s="114"/>
      <c r="J14" s="111">
        <v>1</v>
      </c>
      <c r="K14" s="112"/>
      <c r="L14" s="114"/>
      <c r="M14" s="120">
        <v>1</v>
      </c>
      <c r="N14" s="121"/>
      <c r="O14" s="122"/>
      <c r="P14" s="120">
        <v>1</v>
      </c>
      <c r="Q14" s="121"/>
      <c r="R14" s="122"/>
      <c r="S14" s="120">
        <v>1</v>
      </c>
      <c r="T14" s="121"/>
      <c r="U14" s="122"/>
      <c r="V14" s="120">
        <v>1</v>
      </c>
      <c r="W14" s="121"/>
      <c r="X14" s="122"/>
      <c r="Y14" s="120">
        <v>1</v>
      </c>
      <c r="Z14" s="121"/>
      <c r="AA14" s="122"/>
      <c r="AB14" s="120">
        <v>1</v>
      </c>
      <c r="AC14" s="121"/>
      <c r="AD14" s="122"/>
      <c r="AE14" s="120">
        <v>1</v>
      </c>
      <c r="AF14" s="121"/>
      <c r="AG14" s="122"/>
      <c r="AH14" s="120">
        <v>1</v>
      </c>
      <c r="AI14" s="121"/>
      <c r="AJ14" s="122"/>
      <c r="AK14" s="120">
        <v>1</v>
      </c>
      <c r="AL14" s="121"/>
      <c r="AM14" s="124"/>
      <c r="AN14" s="125">
        <v>1</v>
      </c>
      <c r="AO14" s="121"/>
      <c r="AP14" s="122"/>
      <c r="AQ14" s="120">
        <v>1</v>
      </c>
      <c r="AR14" s="121"/>
      <c r="AS14" s="122"/>
      <c r="AT14" s="120">
        <v>1</v>
      </c>
      <c r="AU14" s="121"/>
      <c r="AV14" s="122"/>
      <c r="AW14" s="120">
        <v>1</v>
      </c>
      <c r="AX14" s="121"/>
      <c r="AY14" s="122"/>
      <c r="AZ14" s="120">
        <v>1</v>
      </c>
      <c r="BA14" s="121"/>
      <c r="BB14" s="122"/>
      <c r="BC14" s="120">
        <v>1</v>
      </c>
      <c r="BD14" s="121"/>
      <c r="BE14" s="122"/>
      <c r="BF14" s="120">
        <v>1</v>
      </c>
      <c r="BG14" s="121"/>
      <c r="BH14" s="122"/>
      <c r="BI14" s="120">
        <v>1</v>
      </c>
      <c r="BJ14" s="121"/>
      <c r="BK14" s="122"/>
      <c r="BL14" s="120">
        <v>1</v>
      </c>
      <c r="BM14" s="121"/>
      <c r="BN14" s="122"/>
      <c r="BO14" s="120">
        <v>1</v>
      </c>
      <c r="BP14" s="121"/>
      <c r="BQ14" s="122"/>
      <c r="BR14" s="120">
        <v>1</v>
      </c>
      <c r="BS14" s="121"/>
      <c r="BT14" s="122"/>
      <c r="BU14" s="120">
        <v>1</v>
      </c>
      <c r="BV14" s="121"/>
      <c r="BW14" s="124"/>
    </row>
    <row r="15" spans="2:75" ht="16.5">
      <c r="B15" s="59" t="s">
        <v>68</v>
      </c>
      <c r="C15" s="59" t="s">
        <v>69</v>
      </c>
      <c r="D15" s="59" t="str">
        <f>+VLOOKUP(B15,[1]Perfiles!$D:$E,2,0)</f>
        <v>Patología</v>
      </c>
      <c r="E15" s="59">
        <f>+VLOOKUP(B15,[1]Perfiles!$D:$F,3,0)</f>
        <v>23</v>
      </c>
      <c r="F15" s="59">
        <f>+SUM(G15:BW15)</f>
        <v>33.5</v>
      </c>
      <c r="G15" s="43">
        <v>2</v>
      </c>
      <c r="H15" s="44">
        <v>4</v>
      </c>
      <c r="I15" s="45">
        <v>2</v>
      </c>
      <c r="J15" s="37"/>
      <c r="K15" s="5"/>
      <c r="L15" s="42"/>
      <c r="M15" s="55">
        <v>2</v>
      </c>
      <c r="N15" s="56">
        <v>4</v>
      </c>
      <c r="O15" s="48">
        <f>+M15/2</f>
        <v>1</v>
      </c>
      <c r="P15" s="43">
        <v>1</v>
      </c>
      <c r="Q15" s="44">
        <v>2</v>
      </c>
      <c r="R15" s="58">
        <f>+P15/2</f>
        <v>0.5</v>
      </c>
      <c r="S15" s="37"/>
      <c r="T15" s="5"/>
      <c r="U15" s="42"/>
      <c r="V15" s="37"/>
      <c r="W15" s="5"/>
      <c r="X15" s="42"/>
      <c r="Y15" s="37"/>
      <c r="Z15" s="5"/>
      <c r="AA15" s="42"/>
      <c r="AB15" s="43">
        <v>2</v>
      </c>
      <c r="AC15" s="44">
        <v>4</v>
      </c>
      <c r="AD15" s="48">
        <f>+AB15/2</f>
        <v>1</v>
      </c>
      <c r="AE15" s="43">
        <v>1</v>
      </c>
      <c r="AF15" s="44">
        <v>3</v>
      </c>
      <c r="AG15" s="48">
        <f>+AE15/2</f>
        <v>0.5</v>
      </c>
      <c r="AH15" s="37"/>
      <c r="AI15" s="5"/>
      <c r="AJ15" s="42"/>
      <c r="AK15" s="37"/>
      <c r="AL15" s="5"/>
      <c r="AM15" s="38"/>
      <c r="AN15" s="32"/>
      <c r="AO15" s="5"/>
      <c r="AP15" s="42"/>
      <c r="AQ15" s="37"/>
      <c r="AR15" s="5"/>
      <c r="AS15" s="42"/>
      <c r="AT15" s="37"/>
      <c r="AU15" s="5"/>
      <c r="AV15" s="42"/>
      <c r="AW15" s="37"/>
      <c r="AX15" s="5"/>
      <c r="AY15" s="42"/>
      <c r="AZ15" s="37"/>
      <c r="BA15" s="5"/>
      <c r="BB15" s="42"/>
      <c r="BC15" s="37"/>
      <c r="BD15" s="5"/>
      <c r="BE15" s="42"/>
      <c r="BF15" s="43">
        <v>1</v>
      </c>
      <c r="BG15" s="44">
        <v>2</v>
      </c>
      <c r="BH15" s="48">
        <v>0.5</v>
      </c>
      <c r="BI15" s="37"/>
      <c r="BJ15" s="5"/>
      <c r="BK15" s="42"/>
      <c r="BL15" s="37"/>
      <c r="BM15" s="5"/>
      <c r="BN15" s="42"/>
      <c r="BO15" s="37"/>
      <c r="BP15" s="5"/>
      <c r="BQ15" s="42"/>
      <c r="BR15" s="37"/>
      <c r="BS15" s="5"/>
      <c r="BT15" s="42"/>
      <c r="BU15" s="37"/>
      <c r="BV15" s="5"/>
      <c r="BW15" s="38"/>
    </row>
    <row r="16" spans="2:75" ht="16.5">
      <c r="B16" s="59" t="s">
        <v>68</v>
      </c>
      <c r="C16" s="59" t="s">
        <v>69</v>
      </c>
      <c r="D16" s="59" t="str">
        <f>+VLOOKUP(B16,[1]Perfiles!$D:$E,2,0)</f>
        <v>Patología</v>
      </c>
      <c r="E16" s="59">
        <f>+VLOOKUP(B16,[1]Perfiles!$D:$F,3,0)</f>
        <v>23</v>
      </c>
      <c r="F16" s="59">
        <f t="shared" ref="F16:F25" si="0">+SUM(G16:BW16)</f>
        <v>31.5</v>
      </c>
      <c r="G16" s="55">
        <v>2</v>
      </c>
      <c r="H16" s="56">
        <v>4</v>
      </c>
      <c r="I16" s="46">
        <v>2</v>
      </c>
      <c r="J16" s="37"/>
      <c r="K16" s="5"/>
      <c r="L16" s="42"/>
      <c r="M16" s="55">
        <v>2</v>
      </c>
      <c r="N16" s="56">
        <v>4</v>
      </c>
      <c r="O16" s="46">
        <f>+M16/2</f>
        <v>1</v>
      </c>
      <c r="P16" s="43">
        <v>1</v>
      </c>
      <c r="Q16" s="44">
        <v>1</v>
      </c>
      <c r="R16" s="58">
        <f>+P16/2</f>
        <v>0.5</v>
      </c>
      <c r="S16" s="37"/>
      <c r="T16" s="5"/>
      <c r="U16" s="42"/>
      <c r="V16" s="37"/>
      <c r="W16" s="5"/>
      <c r="X16" s="42"/>
      <c r="Y16" s="37"/>
      <c r="Z16" s="5"/>
      <c r="AA16" s="42"/>
      <c r="AB16" s="43">
        <v>2</v>
      </c>
      <c r="AC16" s="44">
        <v>4</v>
      </c>
      <c r="AD16" s="48">
        <f>+AB16/2</f>
        <v>1</v>
      </c>
      <c r="AE16" s="43">
        <v>1</v>
      </c>
      <c r="AF16" s="44">
        <v>2</v>
      </c>
      <c r="AG16" s="48">
        <f>+AE16/2</f>
        <v>0.5</v>
      </c>
      <c r="AH16" s="37"/>
      <c r="AI16" s="5"/>
      <c r="AJ16" s="42"/>
      <c r="AK16" s="37"/>
      <c r="AL16" s="5"/>
      <c r="AM16" s="38"/>
      <c r="AN16" s="32"/>
      <c r="AO16" s="5"/>
      <c r="AP16" s="42"/>
      <c r="AQ16" s="37"/>
      <c r="AR16" s="5"/>
      <c r="AS16" s="42"/>
      <c r="AT16" s="37"/>
      <c r="AU16" s="5"/>
      <c r="AV16" s="42"/>
      <c r="AW16" s="37"/>
      <c r="AX16" s="5"/>
      <c r="AY16" s="42"/>
      <c r="AZ16" s="37"/>
      <c r="BA16" s="5"/>
      <c r="BB16" s="42"/>
      <c r="BC16" s="37"/>
      <c r="BD16" s="5"/>
      <c r="BE16" s="42"/>
      <c r="BF16" s="43">
        <v>1</v>
      </c>
      <c r="BG16" s="44">
        <v>2</v>
      </c>
      <c r="BH16" s="48">
        <v>0.5</v>
      </c>
      <c r="BI16" s="37"/>
      <c r="BJ16" s="5"/>
      <c r="BK16" s="42"/>
      <c r="BL16" s="37"/>
      <c r="BM16" s="5"/>
      <c r="BN16" s="42"/>
      <c r="BO16" s="37"/>
      <c r="BP16" s="5"/>
      <c r="BQ16" s="42"/>
      <c r="BR16" s="37"/>
      <c r="BS16" s="5"/>
      <c r="BT16" s="42"/>
      <c r="BU16" s="37"/>
      <c r="BV16" s="5"/>
      <c r="BW16" s="38"/>
    </row>
    <row r="17" spans="2:75" ht="16.5">
      <c r="B17" s="59" t="s">
        <v>68</v>
      </c>
      <c r="C17" s="59" t="s">
        <v>69</v>
      </c>
      <c r="D17" s="59" t="str">
        <f>+VLOOKUP(B17,[1]Perfiles!$D:$E,2,0)</f>
        <v>Patología</v>
      </c>
      <c r="E17" s="59">
        <f>+VLOOKUP(B17,[1]Perfiles!$D:$F,3,0)</f>
        <v>23</v>
      </c>
      <c r="F17" s="59">
        <f t="shared" si="0"/>
        <v>29.5</v>
      </c>
      <c r="G17" s="43">
        <v>2</v>
      </c>
      <c r="H17" s="44">
        <v>4</v>
      </c>
      <c r="I17" s="46">
        <v>2</v>
      </c>
      <c r="J17" s="37"/>
      <c r="K17" s="5"/>
      <c r="L17" s="42"/>
      <c r="M17" s="55">
        <v>2</v>
      </c>
      <c r="N17" s="56">
        <v>2</v>
      </c>
      <c r="O17" s="46">
        <f>+M17/2</f>
        <v>1</v>
      </c>
      <c r="P17" s="43">
        <v>1</v>
      </c>
      <c r="Q17" s="44">
        <v>1</v>
      </c>
      <c r="R17" s="58">
        <f>+P17/2</f>
        <v>0.5</v>
      </c>
      <c r="S17" s="37"/>
      <c r="T17" s="5"/>
      <c r="U17" s="42"/>
      <c r="V17" s="37"/>
      <c r="W17" s="5"/>
      <c r="X17" s="42"/>
      <c r="Y17" s="37"/>
      <c r="Z17" s="5"/>
      <c r="AA17" s="42"/>
      <c r="AB17" s="43">
        <v>2</v>
      </c>
      <c r="AC17" s="44">
        <v>4</v>
      </c>
      <c r="AD17" s="48">
        <f>+AB17/2</f>
        <v>1</v>
      </c>
      <c r="AE17" s="43">
        <v>1</v>
      </c>
      <c r="AF17" s="44">
        <v>2</v>
      </c>
      <c r="AG17" s="48">
        <f>+AE17/2</f>
        <v>0.5</v>
      </c>
      <c r="AH17" s="47"/>
      <c r="AI17" s="5"/>
      <c r="AJ17" s="42"/>
      <c r="AK17" s="37"/>
      <c r="AL17" s="5"/>
      <c r="AM17" s="38"/>
      <c r="AN17" s="32"/>
      <c r="AO17" s="5"/>
      <c r="AP17" s="42"/>
      <c r="AQ17" s="37"/>
      <c r="AR17" s="5"/>
      <c r="AS17" s="42"/>
      <c r="AT17" s="37"/>
      <c r="AU17" s="5"/>
      <c r="AV17" s="42"/>
      <c r="AW17" s="37"/>
      <c r="AX17" s="5"/>
      <c r="AY17" s="42"/>
      <c r="AZ17" s="37"/>
      <c r="BA17" s="5"/>
      <c r="BB17" s="42"/>
      <c r="BC17" s="37"/>
      <c r="BD17" s="5"/>
      <c r="BE17" s="42"/>
      <c r="BF17" s="43">
        <v>1</v>
      </c>
      <c r="BG17" s="44">
        <v>2</v>
      </c>
      <c r="BH17" s="48">
        <v>0.5</v>
      </c>
      <c r="BI17" s="37"/>
      <c r="BJ17" s="5"/>
      <c r="BK17" s="42"/>
      <c r="BL17" s="37"/>
      <c r="BM17" s="5"/>
      <c r="BN17" s="42"/>
      <c r="BO17" s="37"/>
      <c r="BP17" s="5"/>
      <c r="BQ17" s="42"/>
      <c r="BR17" s="37"/>
      <c r="BS17" s="5"/>
      <c r="BT17" s="42"/>
      <c r="BU17" s="37"/>
      <c r="BV17" s="5"/>
      <c r="BW17" s="38"/>
    </row>
    <row r="18" spans="2:75" ht="16.5">
      <c r="B18" s="59" t="s">
        <v>68</v>
      </c>
      <c r="C18" s="64" t="s">
        <v>70</v>
      </c>
      <c r="D18" s="59" t="str">
        <f>+VLOOKUP(B18,[1]Perfiles!$D:$E,2,0)</f>
        <v>Patología</v>
      </c>
      <c r="E18" s="59">
        <f>+VLOOKUP(B18,[1]Perfiles!$D:$F,3,0)</f>
        <v>23</v>
      </c>
      <c r="F18" s="59">
        <f t="shared" si="0"/>
        <v>37.5</v>
      </c>
      <c r="G18" s="43">
        <v>1</v>
      </c>
      <c r="H18" s="44">
        <v>2</v>
      </c>
      <c r="I18" s="46">
        <f>+G18/2</f>
        <v>0.5</v>
      </c>
      <c r="J18" s="43">
        <v>3</v>
      </c>
      <c r="K18" s="44">
        <v>5</v>
      </c>
      <c r="L18" s="48">
        <f>+J18/2</f>
        <v>1.5</v>
      </c>
      <c r="M18" s="37"/>
      <c r="N18" s="5"/>
      <c r="O18" s="42"/>
      <c r="P18" s="37"/>
      <c r="Q18" s="5"/>
      <c r="R18" s="54"/>
      <c r="S18" s="37"/>
      <c r="T18" s="5"/>
      <c r="U18" s="42"/>
      <c r="V18" s="37"/>
      <c r="W18" s="5"/>
      <c r="X18" s="42"/>
      <c r="Y18" s="37"/>
      <c r="Z18" s="5"/>
      <c r="AA18" s="42"/>
      <c r="AB18" s="37"/>
      <c r="AC18" s="5"/>
      <c r="AD18" s="42"/>
      <c r="AE18" s="51"/>
      <c r="AF18" s="52"/>
      <c r="AG18" s="53"/>
      <c r="AH18" s="47"/>
      <c r="AI18" s="5"/>
      <c r="AJ18" s="42"/>
      <c r="AK18" s="43">
        <v>2</v>
      </c>
      <c r="AL18" s="44">
        <v>14</v>
      </c>
      <c r="AM18" s="49">
        <f>+AK18/2</f>
        <v>1</v>
      </c>
      <c r="AN18" s="32"/>
      <c r="AO18" s="5"/>
      <c r="AP18" s="42"/>
      <c r="AQ18" s="37"/>
      <c r="AR18" s="5"/>
      <c r="AS18" s="42"/>
      <c r="AT18" s="37"/>
      <c r="AU18" s="5"/>
      <c r="AV18" s="42"/>
      <c r="AW18" s="37"/>
      <c r="AX18" s="5"/>
      <c r="AY18" s="42"/>
      <c r="AZ18" s="37"/>
      <c r="BA18" s="5"/>
      <c r="BB18" s="42"/>
      <c r="BC18" s="37"/>
      <c r="BD18" s="5"/>
      <c r="BE18" s="42"/>
      <c r="BF18" s="37"/>
      <c r="BG18" s="5"/>
      <c r="BH18" s="42"/>
      <c r="BI18" s="37"/>
      <c r="BJ18" s="5"/>
      <c r="BK18" s="42"/>
      <c r="BL18" s="43">
        <v>2</v>
      </c>
      <c r="BM18" s="44">
        <v>5</v>
      </c>
      <c r="BN18" s="49">
        <v>0.5</v>
      </c>
      <c r="BO18" s="37"/>
      <c r="BP18" s="5"/>
      <c r="BQ18" s="42"/>
      <c r="BR18" s="37"/>
      <c r="BS18" s="5"/>
      <c r="BT18" s="42"/>
      <c r="BU18" s="37"/>
      <c r="BV18" s="5"/>
      <c r="BW18" s="38"/>
    </row>
    <row r="19" spans="2:75" ht="16.5">
      <c r="B19" s="59" t="s">
        <v>68</v>
      </c>
      <c r="C19" s="64" t="s">
        <v>70</v>
      </c>
      <c r="D19" s="59" t="str">
        <f>+VLOOKUP(B19,[1]Perfiles!$D:$E,2,0)</f>
        <v>Patología</v>
      </c>
      <c r="E19" s="59">
        <f>+VLOOKUP(B19,[1]Perfiles!$D:$F,3,0)</f>
        <v>23</v>
      </c>
      <c r="F19" s="59">
        <f t="shared" si="0"/>
        <v>29.5</v>
      </c>
      <c r="G19" s="43">
        <v>1</v>
      </c>
      <c r="H19" s="44">
        <v>2</v>
      </c>
      <c r="I19" s="46">
        <f>+G19/2</f>
        <v>0.5</v>
      </c>
      <c r="J19" s="37"/>
      <c r="K19" s="5"/>
      <c r="L19" s="54"/>
      <c r="M19" s="43">
        <v>2</v>
      </c>
      <c r="N19" s="44">
        <v>2</v>
      </c>
      <c r="O19" s="46">
        <f>+M19/2</f>
        <v>1</v>
      </c>
      <c r="P19" s="43">
        <v>1</v>
      </c>
      <c r="Q19" s="44">
        <v>1</v>
      </c>
      <c r="R19" s="48">
        <f>+P19/2</f>
        <v>0.5</v>
      </c>
      <c r="S19" s="37"/>
      <c r="T19" s="5"/>
      <c r="U19" s="42"/>
      <c r="V19" s="37"/>
      <c r="W19" s="5"/>
      <c r="X19" s="42"/>
      <c r="Y19" s="37"/>
      <c r="Z19" s="5"/>
      <c r="AA19" s="42"/>
      <c r="AB19" s="43">
        <v>2</v>
      </c>
      <c r="AC19" s="44">
        <v>4</v>
      </c>
      <c r="AD19" s="46">
        <f>+AB19/2</f>
        <v>1</v>
      </c>
      <c r="AE19" s="43">
        <v>1</v>
      </c>
      <c r="AF19" s="44">
        <v>2</v>
      </c>
      <c r="AG19" s="48">
        <f>+AE19/2</f>
        <v>0.5</v>
      </c>
      <c r="AH19" s="47"/>
      <c r="AI19" s="5"/>
      <c r="AJ19" s="42"/>
      <c r="AK19" s="37"/>
      <c r="AL19" s="5"/>
      <c r="AM19" s="38"/>
      <c r="AN19" s="32"/>
      <c r="AO19" s="5"/>
      <c r="AP19" s="42"/>
      <c r="AQ19" s="37"/>
      <c r="AR19" s="5"/>
      <c r="AS19" s="42"/>
      <c r="AT19" s="37"/>
      <c r="AU19" s="5"/>
      <c r="AV19" s="42"/>
      <c r="AW19" s="37"/>
      <c r="AX19" s="5"/>
      <c r="AY19" s="42"/>
      <c r="AZ19" s="37"/>
      <c r="BA19" s="5"/>
      <c r="BB19" s="42"/>
      <c r="BC19" s="37"/>
      <c r="BD19" s="5"/>
      <c r="BE19" s="42"/>
      <c r="BF19" s="43">
        <v>1</v>
      </c>
      <c r="BG19" s="44">
        <v>1</v>
      </c>
      <c r="BH19" s="48">
        <v>0.5</v>
      </c>
      <c r="BI19" s="43">
        <v>1</v>
      </c>
      <c r="BJ19" s="44">
        <v>4</v>
      </c>
      <c r="BK19" s="48">
        <v>0.5</v>
      </c>
      <c r="BL19" s="37"/>
      <c r="BM19" s="5"/>
      <c r="BN19" s="42"/>
      <c r="BO19" s="37"/>
      <c r="BP19" s="5"/>
      <c r="BQ19" s="42"/>
      <c r="BR19" s="37"/>
      <c r="BS19" s="5"/>
      <c r="BT19" s="42"/>
      <c r="BU19" s="37"/>
      <c r="BV19" s="5"/>
      <c r="BW19" s="38"/>
    </row>
    <row r="20" spans="2:75" ht="16.5">
      <c r="B20" s="59" t="s">
        <v>68</v>
      </c>
      <c r="C20" s="64" t="s">
        <v>70</v>
      </c>
      <c r="D20" s="59" t="str">
        <f>+VLOOKUP(B20,[1]Perfiles!$D:$E,2,0)</f>
        <v>Patología</v>
      </c>
      <c r="E20" s="59">
        <f>+VLOOKUP(B20,[1]Perfiles!$D:$F,3,0)</f>
        <v>23</v>
      </c>
      <c r="F20" s="59">
        <f t="shared" si="0"/>
        <v>12</v>
      </c>
      <c r="G20" s="43">
        <v>1</v>
      </c>
      <c r="H20" s="44">
        <v>2</v>
      </c>
      <c r="I20" s="46">
        <f>+G20/2</f>
        <v>0.5</v>
      </c>
      <c r="J20" s="37"/>
      <c r="K20" s="5"/>
      <c r="L20" s="54"/>
      <c r="M20" s="43">
        <v>1</v>
      </c>
      <c r="N20" s="44">
        <v>1</v>
      </c>
      <c r="O20" s="46">
        <f>+M20/2</f>
        <v>0.5</v>
      </c>
      <c r="P20" s="43">
        <v>1</v>
      </c>
      <c r="Q20" s="44">
        <v>1</v>
      </c>
      <c r="R20" s="48">
        <f>+P20/2</f>
        <v>0.5</v>
      </c>
      <c r="S20" s="37"/>
      <c r="T20" s="5"/>
      <c r="U20" s="42"/>
      <c r="V20" s="37"/>
      <c r="W20" s="5"/>
      <c r="X20" s="42"/>
      <c r="Y20" s="37"/>
      <c r="Z20" s="5"/>
      <c r="AA20" s="42"/>
      <c r="AB20" s="37"/>
      <c r="AC20" s="5"/>
      <c r="AD20" s="42"/>
      <c r="AE20" s="43">
        <v>1</v>
      </c>
      <c r="AF20" s="44">
        <v>2</v>
      </c>
      <c r="AG20" s="48">
        <f>+AE20/2</f>
        <v>0.5</v>
      </c>
      <c r="AH20" s="37"/>
      <c r="AI20" s="5"/>
      <c r="AJ20" s="42"/>
      <c r="AK20" s="37"/>
      <c r="AL20" s="5"/>
      <c r="AM20" s="38"/>
      <c r="AN20" s="32"/>
      <c r="AO20" s="5"/>
      <c r="AP20" s="42"/>
      <c r="AQ20" s="37"/>
      <c r="AR20" s="5"/>
      <c r="AS20" s="42"/>
      <c r="AT20" s="37"/>
      <c r="AU20" s="5"/>
      <c r="AV20" s="42"/>
      <c r="AW20" s="37"/>
      <c r="AX20" s="5"/>
      <c r="AY20" s="42"/>
      <c r="AZ20" s="37"/>
      <c r="BA20" s="5"/>
      <c r="BB20" s="42"/>
      <c r="BC20" s="37"/>
      <c r="BD20" s="5"/>
      <c r="BE20" s="42"/>
      <c r="BF20" s="37"/>
      <c r="BG20" s="5"/>
      <c r="BH20" s="42"/>
      <c r="BI20" s="37"/>
      <c r="BJ20" s="5"/>
      <c r="BK20" s="42"/>
      <c r="BL20" s="37"/>
      <c r="BM20" s="5"/>
      <c r="BN20" s="42"/>
      <c r="BO20" s="37"/>
      <c r="BP20" s="5"/>
      <c r="BQ20" s="42"/>
      <c r="BR20" s="37"/>
      <c r="BS20" s="5"/>
      <c r="BT20" s="42"/>
      <c r="BU20" s="37"/>
      <c r="BV20" s="5"/>
      <c r="BW20" s="38"/>
    </row>
    <row r="21" spans="2:75" ht="16.5">
      <c r="B21" s="59" t="s">
        <v>68</v>
      </c>
      <c r="C21" s="59" t="s">
        <v>71</v>
      </c>
      <c r="D21" s="59" t="str">
        <f>+VLOOKUP(B21,[1]Perfiles!$D:$E,2,0)</f>
        <v>Patología</v>
      </c>
      <c r="E21" s="59">
        <f>+VLOOKUP(B21,[1]Perfiles!$D:$F,3,0)</f>
        <v>23</v>
      </c>
      <c r="F21" s="59">
        <f t="shared" si="0"/>
        <v>33.5</v>
      </c>
      <c r="G21" s="43">
        <v>4</v>
      </c>
      <c r="H21" s="44">
        <v>4</v>
      </c>
      <c r="I21" s="46">
        <f>+G21/2</f>
        <v>2</v>
      </c>
      <c r="J21" s="37"/>
      <c r="K21" s="5"/>
      <c r="L21" s="54"/>
      <c r="M21" s="37"/>
      <c r="N21" s="5"/>
      <c r="O21" s="42"/>
      <c r="P21" s="37"/>
      <c r="Q21" s="5"/>
      <c r="R21" s="54"/>
      <c r="S21" s="37"/>
      <c r="T21" s="5"/>
      <c r="U21" s="42"/>
      <c r="V21" s="37"/>
      <c r="W21" s="5"/>
      <c r="X21" s="42"/>
      <c r="Y21" s="37"/>
      <c r="Z21" s="5"/>
      <c r="AA21" s="42"/>
      <c r="AB21" s="37"/>
      <c r="AC21" s="5"/>
      <c r="AD21" s="42"/>
      <c r="AE21" s="37"/>
      <c r="AF21" s="5"/>
      <c r="AG21" s="54"/>
      <c r="AH21" s="37"/>
      <c r="AI21" s="5"/>
      <c r="AJ21" s="42"/>
      <c r="AK21" s="43">
        <v>2</v>
      </c>
      <c r="AL21" s="44">
        <v>14</v>
      </c>
      <c r="AM21" s="65">
        <f>+AK21/2</f>
        <v>1</v>
      </c>
      <c r="AN21" s="32"/>
      <c r="AO21" s="5"/>
      <c r="AP21" s="42"/>
      <c r="AQ21" s="37"/>
      <c r="AR21" s="5"/>
      <c r="AS21" s="42"/>
      <c r="AT21" s="37"/>
      <c r="AU21" s="5"/>
      <c r="AV21" s="42"/>
      <c r="AW21" s="37"/>
      <c r="AX21" s="5"/>
      <c r="AY21" s="42"/>
      <c r="AZ21" s="37"/>
      <c r="BA21" s="5"/>
      <c r="BB21" s="42"/>
      <c r="BC21" s="37"/>
      <c r="BD21" s="5"/>
      <c r="BE21" s="42"/>
      <c r="BF21" s="37"/>
      <c r="BG21" s="5"/>
      <c r="BH21" s="42"/>
      <c r="BI21" s="37"/>
      <c r="BJ21" s="5"/>
      <c r="BK21" s="42"/>
      <c r="BL21" s="43">
        <v>2</v>
      </c>
      <c r="BM21" s="44">
        <v>4</v>
      </c>
      <c r="BN21" s="48">
        <v>0.5</v>
      </c>
      <c r="BO21" s="37"/>
      <c r="BP21" s="5"/>
      <c r="BQ21" s="42"/>
      <c r="BR21" s="37"/>
      <c r="BS21" s="5"/>
      <c r="BT21" s="42"/>
      <c r="BU21" s="37"/>
      <c r="BV21" s="5"/>
      <c r="BW21" s="38"/>
    </row>
    <row r="22" spans="2:75" ht="16.5">
      <c r="B22" s="64" t="s">
        <v>72</v>
      </c>
      <c r="C22" s="64" t="s">
        <v>73</v>
      </c>
      <c r="D22" s="59" t="str">
        <f>+VLOOKUP(B22,[1]Perfiles!$D:$E,2,0)</f>
        <v>Medicina interna</v>
      </c>
      <c r="E22" s="59">
        <f>+VLOOKUP(B22,[1]Perfiles!$D:$F,3,0)</f>
        <v>20</v>
      </c>
      <c r="F22" s="59">
        <f t="shared" si="0"/>
        <v>9.5</v>
      </c>
      <c r="G22" s="37"/>
      <c r="H22" s="5"/>
      <c r="I22" s="50"/>
      <c r="J22" s="43">
        <v>3</v>
      </c>
      <c r="K22" s="44">
        <v>5</v>
      </c>
      <c r="L22" s="48">
        <f>+J22/2</f>
        <v>1.5</v>
      </c>
      <c r="M22" s="37"/>
      <c r="N22" s="5"/>
      <c r="O22" s="42"/>
      <c r="P22" s="37"/>
      <c r="Q22" s="5"/>
      <c r="R22" s="54"/>
      <c r="S22" s="37"/>
      <c r="T22" s="5"/>
      <c r="U22" s="42"/>
      <c r="V22" s="37"/>
      <c r="W22" s="5"/>
      <c r="X22" s="42"/>
      <c r="Y22" s="37"/>
      <c r="Z22" s="5"/>
      <c r="AA22" s="42"/>
      <c r="AB22" s="37"/>
      <c r="AC22" s="5"/>
      <c r="AD22" s="42"/>
      <c r="AE22" s="37"/>
      <c r="AF22" s="5"/>
      <c r="AG22" s="54"/>
      <c r="AH22" s="37"/>
      <c r="AI22" s="5"/>
      <c r="AJ22" s="42"/>
      <c r="AK22" s="37"/>
      <c r="AL22" s="5"/>
      <c r="AM22" s="38"/>
      <c r="AN22" s="32"/>
      <c r="AO22" s="5"/>
      <c r="AP22" s="42"/>
      <c r="AQ22" s="37"/>
      <c r="AR22" s="5"/>
      <c r="AS22" s="42"/>
      <c r="AT22" s="37"/>
      <c r="AU22" s="5"/>
      <c r="AV22" s="42"/>
      <c r="AW22" s="37"/>
      <c r="AX22" s="5"/>
      <c r="AY22" s="42"/>
      <c r="AZ22" s="37"/>
      <c r="BA22" s="5"/>
      <c r="BB22" s="42"/>
      <c r="BC22" s="37"/>
      <c r="BD22" s="5"/>
      <c r="BE22" s="42"/>
      <c r="BF22" s="37"/>
      <c r="BG22" s="5"/>
      <c r="BH22" s="42"/>
      <c r="BI22" s="37"/>
      <c r="BJ22" s="5"/>
      <c r="BK22" s="42"/>
      <c r="BL22" s="37"/>
      <c r="BM22" s="5"/>
      <c r="BN22" s="42"/>
      <c r="BO22" s="37"/>
      <c r="BP22" s="5"/>
      <c r="BQ22" s="42"/>
      <c r="BR22" s="37"/>
      <c r="BS22" s="5"/>
      <c r="BT22" s="42"/>
      <c r="BU22" s="37"/>
      <c r="BV22" s="5"/>
      <c r="BW22" s="38"/>
    </row>
    <row r="23" spans="2:75" ht="16.5">
      <c r="B23" s="64" t="s">
        <v>74</v>
      </c>
      <c r="C23" s="64" t="s">
        <v>71</v>
      </c>
      <c r="D23" s="59" t="str">
        <f>+VLOOKUP(B23,[1]Perfiles!$D:$E,2,0)</f>
        <v>Patología</v>
      </c>
      <c r="E23" s="59">
        <f>+VLOOKUP(B23,[1]Perfiles!$D:$F,3,0)</f>
        <v>23</v>
      </c>
      <c r="F23" s="59">
        <f t="shared" si="0"/>
        <v>21.5</v>
      </c>
      <c r="G23" s="37"/>
      <c r="H23" s="5"/>
      <c r="I23" s="50"/>
      <c r="J23" s="37"/>
      <c r="K23" s="5"/>
      <c r="L23" s="42"/>
      <c r="M23" s="43">
        <v>1</v>
      </c>
      <c r="N23" s="44">
        <v>2</v>
      </c>
      <c r="O23" s="46">
        <f>+M23/2</f>
        <v>0.5</v>
      </c>
      <c r="P23" s="43">
        <v>1</v>
      </c>
      <c r="Q23" s="44">
        <v>1</v>
      </c>
      <c r="R23" s="48">
        <f>+P23/2</f>
        <v>0.5</v>
      </c>
      <c r="S23" s="37"/>
      <c r="T23" s="5"/>
      <c r="U23" s="42"/>
      <c r="V23" s="37"/>
      <c r="W23" s="5"/>
      <c r="X23" s="42"/>
      <c r="Y23" s="37"/>
      <c r="Z23" s="5"/>
      <c r="AA23" s="42"/>
      <c r="AB23" s="43">
        <v>2</v>
      </c>
      <c r="AC23" s="44">
        <v>2</v>
      </c>
      <c r="AD23" s="46">
        <f>+AB23/2</f>
        <v>1</v>
      </c>
      <c r="AE23" s="43">
        <v>1</v>
      </c>
      <c r="AF23" s="44">
        <v>2</v>
      </c>
      <c r="AG23" s="46">
        <f>+AE23/2</f>
        <v>0.5</v>
      </c>
      <c r="AH23" s="37"/>
      <c r="AI23" s="5"/>
      <c r="AJ23" s="42"/>
      <c r="AK23" s="37"/>
      <c r="AL23" s="5"/>
      <c r="AM23" s="38"/>
      <c r="AN23" s="32"/>
      <c r="AO23" s="5"/>
      <c r="AP23" s="42"/>
      <c r="AQ23" s="37"/>
      <c r="AR23" s="5"/>
      <c r="AS23" s="42"/>
      <c r="AT23" s="37"/>
      <c r="AU23" s="5"/>
      <c r="AV23" s="42"/>
      <c r="AW23" s="37"/>
      <c r="AX23" s="5"/>
      <c r="AY23" s="42"/>
      <c r="AZ23" s="37"/>
      <c r="BA23" s="5"/>
      <c r="BB23" s="42"/>
      <c r="BC23" s="37"/>
      <c r="BD23" s="5"/>
      <c r="BE23" s="42"/>
      <c r="BF23" s="43">
        <v>1</v>
      </c>
      <c r="BG23" s="44">
        <v>1</v>
      </c>
      <c r="BH23" s="48">
        <v>0.5</v>
      </c>
      <c r="BI23" s="43">
        <v>1</v>
      </c>
      <c r="BJ23" s="44">
        <v>3</v>
      </c>
      <c r="BK23" s="48">
        <v>0.5</v>
      </c>
      <c r="BL23" s="37"/>
      <c r="BM23" s="5"/>
      <c r="BN23" s="42"/>
      <c r="BO23" s="37"/>
      <c r="BP23" s="5"/>
      <c r="BQ23" s="42"/>
      <c r="BR23" s="37"/>
      <c r="BS23" s="5"/>
      <c r="BT23" s="42"/>
      <c r="BU23" s="37"/>
      <c r="BV23" s="5"/>
      <c r="BW23" s="38"/>
    </row>
    <row r="24" spans="2:75" ht="16.5">
      <c r="B24" s="64" t="s">
        <v>75</v>
      </c>
      <c r="C24" s="64" t="s">
        <v>71</v>
      </c>
      <c r="D24" s="59" t="str">
        <f>+VLOOKUP(B24,[1]Perfiles!$D:$E,2,0)</f>
        <v>Patología</v>
      </c>
      <c r="E24" s="59">
        <f>+VLOOKUP(B24,[1]Perfiles!$D:$F,3,0)</f>
        <v>23</v>
      </c>
      <c r="F24" s="59">
        <f t="shared" si="0"/>
        <v>19.5</v>
      </c>
      <c r="G24" s="37"/>
      <c r="H24" s="5"/>
      <c r="I24" s="50"/>
      <c r="J24" s="37"/>
      <c r="K24" s="5"/>
      <c r="L24" s="42"/>
      <c r="M24" s="43">
        <v>1</v>
      </c>
      <c r="N24" s="44">
        <v>1</v>
      </c>
      <c r="O24" s="46">
        <f>+M24/2</f>
        <v>0.5</v>
      </c>
      <c r="P24" s="43">
        <v>1</v>
      </c>
      <c r="Q24" s="44">
        <v>1</v>
      </c>
      <c r="R24" s="48">
        <f>+P24/2</f>
        <v>0.5</v>
      </c>
      <c r="S24" s="37"/>
      <c r="T24" s="5"/>
      <c r="U24" s="42"/>
      <c r="V24" s="37"/>
      <c r="W24" s="5"/>
      <c r="X24" s="42"/>
      <c r="Y24" s="37"/>
      <c r="Z24" s="5"/>
      <c r="AA24" s="42"/>
      <c r="AB24" s="43">
        <v>2</v>
      </c>
      <c r="AC24" s="44">
        <v>2</v>
      </c>
      <c r="AD24" s="46">
        <f>+AB24/2</f>
        <v>1</v>
      </c>
      <c r="AE24" s="43">
        <v>1</v>
      </c>
      <c r="AF24" s="44">
        <v>2</v>
      </c>
      <c r="AG24" s="46">
        <f>+AE24/2</f>
        <v>0.5</v>
      </c>
      <c r="AH24" s="37"/>
      <c r="AI24" s="5"/>
      <c r="AJ24" s="42"/>
      <c r="AK24" s="37"/>
      <c r="AL24" s="5"/>
      <c r="AM24" s="38"/>
      <c r="AN24" s="32"/>
      <c r="AO24" s="5"/>
      <c r="AP24" s="42"/>
      <c r="AQ24" s="37"/>
      <c r="AR24" s="5"/>
      <c r="AS24" s="42"/>
      <c r="AT24" s="37"/>
      <c r="AU24" s="5"/>
      <c r="AV24" s="42"/>
      <c r="AW24" s="37"/>
      <c r="AX24" s="5"/>
      <c r="AY24" s="42"/>
      <c r="AZ24" s="37"/>
      <c r="BA24" s="5"/>
      <c r="BB24" s="42"/>
      <c r="BC24" s="37"/>
      <c r="BD24" s="5"/>
      <c r="BE24" s="42"/>
      <c r="BF24" s="43">
        <v>1</v>
      </c>
      <c r="BG24" s="44">
        <v>1</v>
      </c>
      <c r="BH24" s="48">
        <v>0.5</v>
      </c>
      <c r="BI24" s="43">
        <v>1</v>
      </c>
      <c r="BJ24" s="44">
        <v>2</v>
      </c>
      <c r="BK24" s="48">
        <v>0.5</v>
      </c>
      <c r="BL24" s="37"/>
      <c r="BM24" s="5"/>
      <c r="BN24" s="42"/>
      <c r="BO24" s="37"/>
      <c r="BP24" s="5"/>
      <c r="BQ24" s="42"/>
      <c r="BR24" s="37"/>
      <c r="BS24" s="5"/>
      <c r="BT24" s="42"/>
      <c r="BU24" s="37"/>
      <c r="BV24" s="5"/>
      <c r="BW24" s="38"/>
    </row>
    <row r="25" spans="2:75" ht="16.5">
      <c r="B25" s="76" t="s">
        <v>76</v>
      </c>
      <c r="C25" s="76"/>
      <c r="D25" s="76" t="str">
        <f>+VLOOKUP(B25,[1]Perfiles!$D:$E,2,0)</f>
        <v>Ciencias básicas</v>
      </c>
      <c r="E25" s="76">
        <f>+VLOOKUP(B25,[1]Perfiles!$D:$F,3,0)</f>
        <v>21</v>
      </c>
      <c r="F25" s="76">
        <f t="shared" si="0"/>
        <v>0</v>
      </c>
      <c r="G25" s="66"/>
      <c r="H25" s="67"/>
      <c r="I25" s="77"/>
      <c r="J25" s="66"/>
      <c r="K25" s="67"/>
      <c r="L25" s="78"/>
      <c r="M25" s="66"/>
      <c r="N25" s="67"/>
      <c r="O25" s="78"/>
      <c r="P25" s="66"/>
      <c r="Q25" s="67"/>
      <c r="R25" s="78"/>
      <c r="S25" s="66"/>
      <c r="T25" s="67"/>
      <c r="U25" s="78"/>
      <c r="V25" s="79"/>
      <c r="W25" s="80"/>
      <c r="X25" s="81"/>
      <c r="Y25" s="79"/>
      <c r="Z25" s="80"/>
      <c r="AA25" s="81"/>
      <c r="AB25" s="66"/>
      <c r="AC25" s="67"/>
      <c r="AD25" s="78"/>
      <c r="AE25" s="66"/>
      <c r="AF25" s="67"/>
      <c r="AG25" s="78"/>
      <c r="AH25" s="66"/>
      <c r="AI25" s="67"/>
      <c r="AJ25" s="78"/>
      <c r="AK25" s="66"/>
      <c r="AL25" s="67"/>
      <c r="AM25" s="68"/>
      <c r="AN25" s="82"/>
      <c r="AO25" s="67"/>
      <c r="AP25" s="78"/>
      <c r="AQ25" s="79"/>
      <c r="AR25" s="80"/>
      <c r="AS25" s="83"/>
      <c r="AT25" s="79"/>
      <c r="AU25" s="80"/>
      <c r="AV25" s="83"/>
      <c r="AW25" s="66"/>
      <c r="AX25" s="67"/>
      <c r="AY25" s="78"/>
      <c r="AZ25" s="66"/>
      <c r="BA25" s="67"/>
      <c r="BB25" s="78"/>
      <c r="BC25" s="66"/>
      <c r="BD25" s="67"/>
      <c r="BE25" s="78"/>
      <c r="BF25" s="66"/>
      <c r="BG25" s="67"/>
      <c r="BH25" s="78"/>
      <c r="BI25" s="66"/>
      <c r="BJ25" s="67"/>
      <c r="BK25" s="78"/>
      <c r="BL25" s="66"/>
      <c r="BM25" s="67"/>
      <c r="BN25" s="78"/>
      <c r="BO25" s="66"/>
      <c r="BP25" s="67"/>
      <c r="BQ25" s="78"/>
      <c r="BR25" s="79"/>
      <c r="BS25" s="80"/>
      <c r="BT25" s="83"/>
      <c r="BU25" s="79"/>
      <c r="BV25" s="80"/>
      <c r="BW25" s="84"/>
    </row>
  </sheetData>
  <autoFilter ref="A7:BW25" xr:uid="{13999389-BA83-4B6A-A556-15998C7FAC18}"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</autoFilter>
  <mergeCells count="124">
    <mergeCell ref="BR14:BT14"/>
    <mergeCell ref="BU14:BW14"/>
    <mergeCell ref="AZ14:BB14"/>
    <mergeCell ref="AT14:AV14"/>
    <mergeCell ref="AW14:AY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BL14:BN14"/>
    <mergeCell ref="BO14:BQ14"/>
    <mergeCell ref="AH14:AJ14"/>
    <mergeCell ref="AK14:AM14"/>
    <mergeCell ref="AN14:AP14"/>
    <mergeCell ref="AQ14:AS14"/>
    <mergeCell ref="BC14:BE14"/>
    <mergeCell ref="BF14:BH14"/>
    <mergeCell ref="BI14:BK14"/>
    <mergeCell ref="BF12:BH12"/>
    <mergeCell ref="BI12:BK12"/>
    <mergeCell ref="BL12:BN12"/>
    <mergeCell ref="BO12:BQ12"/>
    <mergeCell ref="V13:X13"/>
    <mergeCell ref="Y13:AA13"/>
    <mergeCell ref="AB13:AD13"/>
    <mergeCell ref="AE13:AG13"/>
    <mergeCell ref="AH13:AJ13"/>
    <mergeCell ref="AN13:AP13"/>
    <mergeCell ref="AQ13:AS13"/>
    <mergeCell ref="AT13:AV13"/>
    <mergeCell ref="AW13:AY13"/>
    <mergeCell ref="AZ13:BB13"/>
    <mergeCell ref="BC13:BE13"/>
    <mergeCell ref="BL13:BN13"/>
    <mergeCell ref="BO13:BQ13"/>
    <mergeCell ref="AK13:AM13"/>
    <mergeCell ref="V12:X12"/>
    <mergeCell ref="Y12:AA12"/>
    <mergeCell ref="AB12:AD12"/>
    <mergeCell ref="AE12:AG12"/>
    <mergeCell ref="AH12:AJ12"/>
    <mergeCell ref="AK12:AM12"/>
    <mergeCell ref="BU12:BW12"/>
    <mergeCell ref="AN12:AP12"/>
    <mergeCell ref="AQ12:AS12"/>
    <mergeCell ref="AT12:AV12"/>
    <mergeCell ref="BF13:BH13"/>
    <mergeCell ref="BI13:BK13"/>
    <mergeCell ref="BF11:BH11"/>
    <mergeCell ref="BI11:BK11"/>
    <mergeCell ref="BR12:BT12"/>
    <mergeCell ref="BR13:BT13"/>
    <mergeCell ref="BU13:BW13"/>
    <mergeCell ref="BU11:BW11"/>
    <mergeCell ref="BO11:BQ11"/>
    <mergeCell ref="BR11:BT11"/>
    <mergeCell ref="AN11:AP11"/>
    <mergeCell ref="AQ11:AS11"/>
    <mergeCell ref="AT11:AV11"/>
    <mergeCell ref="AW11:AY11"/>
    <mergeCell ref="AZ11:BB11"/>
    <mergeCell ref="BC11:BE11"/>
    <mergeCell ref="AW12:AY12"/>
    <mergeCell ref="AZ12:BB12"/>
    <mergeCell ref="BC12:BE12"/>
    <mergeCell ref="BL11:BN11"/>
    <mergeCell ref="B9:B10"/>
    <mergeCell ref="G11:I11"/>
    <mergeCell ref="J11:L11"/>
    <mergeCell ref="M11:O11"/>
    <mergeCell ref="P11:R11"/>
    <mergeCell ref="S11:U11"/>
    <mergeCell ref="V11:X11"/>
    <mergeCell ref="J12:L12"/>
    <mergeCell ref="M12:O12"/>
    <mergeCell ref="P12:R12"/>
    <mergeCell ref="S12:U12"/>
    <mergeCell ref="C9:C14"/>
    <mergeCell ref="G13:I13"/>
    <mergeCell ref="J13:L13"/>
    <mergeCell ref="M13:O13"/>
    <mergeCell ref="P13:R13"/>
    <mergeCell ref="S13:U13"/>
    <mergeCell ref="G12:I12"/>
    <mergeCell ref="F9:F14"/>
    <mergeCell ref="D9:D14"/>
    <mergeCell ref="E9:E14"/>
    <mergeCell ref="AK11:AM11"/>
    <mergeCell ref="AQ8:AS8"/>
    <mergeCell ref="AT8:AV8"/>
    <mergeCell ref="AW8:AY8"/>
    <mergeCell ref="AZ8:BB8"/>
    <mergeCell ref="BC8:BE8"/>
    <mergeCell ref="BF8:BH8"/>
    <mergeCell ref="Y11:AA11"/>
    <mergeCell ref="AB11:AD11"/>
    <mergeCell ref="AE11:AG11"/>
    <mergeCell ref="AH11:AJ11"/>
    <mergeCell ref="B1:BW1"/>
    <mergeCell ref="G8:I8"/>
    <mergeCell ref="J8:L8"/>
    <mergeCell ref="M8:O8"/>
    <mergeCell ref="P8:R8"/>
    <mergeCell ref="S8:U8"/>
    <mergeCell ref="V8:X8"/>
    <mergeCell ref="BR8:BT8"/>
    <mergeCell ref="BU8:BW8"/>
    <mergeCell ref="Y8:AA8"/>
    <mergeCell ref="AB8:AD8"/>
    <mergeCell ref="AE8:AG8"/>
    <mergeCell ref="AH8:AJ8"/>
    <mergeCell ref="AK8:AM8"/>
    <mergeCell ref="AN8:AP8"/>
    <mergeCell ref="G7:AA7"/>
    <mergeCell ref="AB7:AV7"/>
    <mergeCell ref="AW7:BW7"/>
    <mergeCell ref="BI8:BK8"/>
    <mergeCell ref="BL8:BN8"/>
    <mergeCell ref="BO8:BQ8"/>
  </mergeCells>
  <pageMargins left="0.7" right="0.7" top="0.75" bottom="0.75" header="0.3" footer="0.3"/>
  <ignoredErrors>
    <ignoredError sqref="K8:L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C5C0E-FEC5-4802-A60B-1B850AB2F5F4}">
  <dimension ref="B1:CA27"/>
  <sheetViews>
    <sheetView showGridLines="0" topLeftCell="F2" zoomScale="65" workbookViewId="0">
      <selection activeCell="H24" sqref="H24"/>
    </sheetView>
  </sheetViews>
  <sheetFormatPr defaultColWidth="10.85546875" defaultRowHeight="14.25"/>
  <cols>
    <col min="1" max="1" width="4.5703125" style="60" customWidth="1"/>
    <col min="2" max="2" width="35.42578125" style="60" customWidth="1"/>
    <col min="3" max="6" width="34.28515625" style="60" customWidth="1"/>
    <col min="7" max="10" width="22.42578125" style="60" customWidth="1"/>
    <col min="11" max="11" width="6.85546875" style="2" customWidth="1"/>
    <col min="12" max="12" width="5.7109375" style="2" customWidth="1"/>
    <col min="13" max="13" width="4" style="2" customWidth="1"/>
    <col min="14" max="15" width="2.7109375" style="60" customWidth="1"/>
    <col min="16" max="16" width="3.28515625" style="60" customWidth="1"/>
    <col min="17" max="18" width="2.7109375" style="60" customWidth="1"/>
    <col min="19" max="19" width="3.28515625" style="60" customWidth="1"/>
    <col min="20" max="21" width="2.7109375" style="60" customWidth="1"/>
    <col min="22" max="22" width="3.28515625" style="60" customWidth="1"/>
    <col min="23" max="24" width="2.7109375" style="60" customWidth="1"/>
    <col min="25" max="25" width="3.28515625" style="60" customWidth="1"/>
    <col min="26" max="27" width="2.7109375" style="60" customWidth="1"/>
    <col min="28" max="28" width="3.28515625" style="60" customWidth="1"/>
    <col min="29" max="30" width="2.7109375" style="60" customWidth="1"/>
    <col min="31" max="31" width="3.28515625" style="60" customWidth="1"/>
    <col min="32" max="33" width="2.7109375" style="60" customWidth="1"/>
    <col min="34" max="34" width="3.28515625" style="60" customWidth="1"/>
    <col min="35" max="36" width="2.7109375" style="60" customWidth="1"/>
    <col min="37" max="37" width="3.28515625" style="60" customWidth="1"/>
    <col min="38" max="42" width="2.7109375" style="60" customWidth="1"/>
    <col min="43" max="43" width="4" style="60" customWidth="1"/>
    <col min="44" max="45" width="2.7109375" style="60" customWidth="1"/>
    <col min="46" max="46" width="3.85546875" style="60" customWidth="1"/>
    <col min="47" max="61" width="2.7109375" style="60" customWidth="1"/>
    <col min="62" max="63" width="3.28515625" style="60" customWidth="1"/>
    <col min="64" max="64" width="3.85546875" style="60" customWidth="1"/>
    <col min="65" max="66" width="3.28515625" style="60" customWidth="1"/>
    <col min="67" max="67" width="4" style="60" customWidth="1"/>
    <col min="68" max="69" width="3.28515625" style="60" customWidth="1"/>
    <col min="70" max="70" width="4.7109375" style="60" customWidth="1"/>
    <col min="71" max="79" width="3.28515625" style="60" customWidth="1"/>
    <col min="80" max="16384" width="10.85546875" style="60"/>
  </cols>
  <sheetData>
    <row r="1" spans="2:79" ht="27.75">
      <c r="B1" s="93" t="s">
        <v>47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</row>
    <row r="2" spans="2:79">
      <c r="B2" s="60" t="s">
        <v>48</v>
      </c>
    </row>
    <row r="3" spans="2:79">
      <c r="B3" s="60" t="s">
        <v>49</v>
      </c>
    </row>
    <row r="4" spans="2:79">
      <c r="B4" s="60" t="s">
        <v>50</v>
      </c>
    </row>
    <row r="6" spans="2:79" s="61" customFormat="1">
      <c r="K6" s="6"/>
      <c r="L6" s="6"/>
      <c r="M6" s="6"/>
    </row>
    <row r="7" spans="2:79" s="2" customFormat="1" ht="19.5" customHeight="1">
      <c r="B7" s="62"/>
      <c r="C7" s="62"/>
      <c r="D7" s="62"/>
      <c r="E7" s="62"/>
      <c r="F7" s="62"/>
      <c r="G7" s="62"/>
      <c r="H7" s="62"/>
      <c r="I7" s="62"/>
      <c r="J7" s="62"/>
      <c r="K7" s="106" t="s">
        <v>51</v>
      </c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8" t="s">
        <v>52</v>
      </c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6" t="s">
        <v>53</v>
      </c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10"/>
    </row>
    <row r="8" spans="2:79" ht="129.75" customHeight="1">
      <c r="B8" s="75" t="s">
        <v>54</v>
      </c>
      <c r="C8" s="39" t="s">
        <v>55</v>
      </c>
      <c r="D8" s="39" t="s">
        <v>56</v>
      </c>
      <c r="E8" s="39" t="s">
        <v>57</v>
      </c>
      <c r="F8" s="87" t="s">
        <v>77</v>
      </c>
      <c r="G8" s="69" t="s">
        <v>58</v>
      </c>
      <c r="H8" s="69" t="s">
        <v>78</v>
      </c>
      <c r="I8" s="69" t="s">
        <v>79</v>
      </c>
      <c r="J8" s="70" t="s">
        <v>80</v>
      </c>
      <c r="K8" s="94" t="str">
        <f>+'Plan de estudios'!C9</f>
        <v>MAPA (Morfología aplicada a la práctica de autopsias)</v>
      </c>
      <c r="L8" s="95"/>
      <c r="M8" s="96"/>
      <c r="N8" s="94" t="str">
        <f>+'Plan de estudios'!C10</f>
        <v>Embriología y genética</v>
      </c>
      <c r="O8" s="95"/>
      <c r="P8" s="96"/>
      <c r="Q8" s="94" t="str">
        <f>+'Plan de estudios'!C11</f>
        <v>Patología quirúrgica I</v>
      </c>
      <c r="R8" s="95"/>
      <c r="S8" s="96"/>
      <c r="T8" s="94" t="str">
        <f>+'Plan de estudios'!C12</f>
        <v>Citología I</v>
      </c>
      <c r="U8" s="95"/>
      <c r="V8" s="96"/>
      <c r="W8" s="94" t="str">
        <f>+'Plan de estudios'!C13</f>
        <v>Biología celular y molecular</v>
      </c>
      <c r="X8" s="95"/>
      <c r="Y8" s="96"/>
      <c r="Z8" s="94" t="str">
        <f>+'Plan de estudios'!C14</f>
        <v>Investigación I</v>
      </c>
      <c r="AA8" s="95"/>
      <c r="AB8" s="96"/>
      <c r="AC8" s="94" t="str">
        <f>+'Plan de estudios'!C15</f>
        <v>Trabajo de grado I</v>
      </c>
      <c r="AD8" s="95"/>
      <c r="AE8" s="96"/>
      <c r="AF8" s="101" t="str">
        <f>+'Plan de estudios'!C17</f>
        <v>Patología quirúrgica II</v>
      </c>
      <c r="AG8" s="102"/>
      <c r="AH8" s="103"/>
      <c r="AI8" s="101" t="str">
        <f>+'Plan de estudios'!C18</f>
        <v>Citología II</v>
      </c>
      <c r="AJ8" s="102"/>
      <c r="AK8" s="103"/>
      <c r="AL8" s="101" t="str">
        <f>+'Plan de estudios'!C19</f>
        <v>Bioética</v>
      </c>
      <c r="AM8" s="102"/>
      <c r="AN8" s="104"/>
      <c r="AO8" s="101" t="s">
        <v>59</v>
      </c>
      <c r="AP8" s="102"/>
      <c r="AQ8" s="103"/>
      <c r="AR8" s="105" t="str">
        <f>+'Plan de estudios'!C21</f>
        <v>Dermatopatología</v>
      </c>
      <c r="AS8" s="102"/>
      <c r="AT8" s="103"/>
      <c r="AU8" s="101" t="str">
        <f>+'Plan de estudios'!C22</f>
        <v>Investigación II</v>
      </c>
      <c r="AV8" s="102"/>
      <c r="AW8" s="103"/>
      <c r="AX8" s="101" t="str">
        <f>+'Plan de estudios'!C23</f>
        <v>Trabajo de grado II</v>
      </c>
      <c r="AY8" s="102"/>
      <c r="AZ8" s="103"/>
      <c r="BA8" s="97" t="str">
        <f>+'Plan de estudios'!C25</f>
        <v>Patología oncológica</v>
      </c>
      <c r="BB8" s="98"/>
      <c r="BC8" s="99"/>
      <c r="BD8" s="97" t="str">
        <f>+'Plan de estudios'!C26</f>
        <v>Ginecopatolgía y patología mamaria</v>
      </c>
      <c r="BE8" s="98"/>
      <c r="BF8" s="99"/>
      <c r="BG8" s="97" t="str">
        <f>+'Plan de estudios'!C27</f>
        <v>Gastropatología</v>
      </c>
      <c r="BH8" s="98"/>
      <c r="BI8" s="99"/>
      <c r="BJ8" s="97" t="str">
        <f>+'Plan de estudios'!C28</f>
        <v>Patología quirúrgica III</v>
      </c>
      <c r="BK8" s="98"/>
      <c r="BL8" s="99"/>
      <c r="BM8" s="97" t="str">
        <f>+'Plan de estudios'!C29</f>
        <v>Citología III</v>
      </c>
      <c r="BN8" s="98"/>
      <c r="BO8" s="99"/>
      <c r="BP8" s="97" t="s">
        <v>59</v>
      </c>
      <c r="BQ8" s="98"/>
      <c r="BR8" s="99"/>
      <c r="BS8" s="97" t="str">
        <f>+'Plan de estudios'!C31</f>
        <v>Asignatura electiva</v>
      </c>
      <c r="BT8" s="98"/>
      <c r="BU8" s="99"/>
      <c r="BV8" s="97" t="str">
        <f>+'Plan de estudios'!C32</f>
        <v>Investigación III</v>
      </c>
      <c r="BW8" s="98"/>
      <c r="BX8" s="99"/>
      <c r="BY8" s="97" t="str">
        <f>+'Plan de estudios'!C33</f>
        <v>Trabajo de grado III</v>
      </c>
      <c r="BZ8" s="98"/>
      <c r="CA8" s="100"/>
    </row>
    <row r="9" spans="2:79" ht="14.25" customHeight="1">
      <c r="B9" s="115" t="s">
        <v>60</v>
      </c>
      <c r="C9" s="118"/>
      <c r="D9" s="118"/>
      <c r="E9" s="118"/>
      <c r="F9" s="118"/>
      <c r="G9" s="118"/>
      <c r="H9" s="118"/>
      <c r="I9" s="118"/>
      <c r="J9" s="118"/>
      <c r="K9" s="33" t="s">
        <v>61</v>
      </c>
      <c r="L9" s="3" t="s">
        <v>62</v>
      </c>
      <c r="M9" s="40" t="s">
        <v>63</v>
      </c>
      <c r="N9" s="33" t="s">
        <v>61</v>
      </c>
      <c r="O9" s="3" t="s">
        <v>62</v>
      </c>
      <c r="P9" s="40" t="s">
        <v>63</v>
      </c>
      <c r="Q9" s="33" t="s">
        <v>61</v>
      </c>
      <c r="R9" s="3" t="s">
        <v>62</v>
      </c>
      <c r="S9" s="40" t="s">
        <v>63</v>
      </c>
      <c r="T9" s="33" t="s">
        <v>61</v>
      </c>
      <c r="U9" s="3" t="s">
        <v>62</v>
      </c>
      <c r="V9" s="40" t="s">
        <v>63</v>
      </c>
      <c r="W9" s="33" t="s">
        <v>61</v>
      </c>
      <c r="X9" s="3" t="s">
        <v>62</v>
      </c>
      <c r="Y9" s="40" t="s">
        <v>63</v>
      </c>
      <c r="Z9" s="33" t="s">
        <v>61</v>
      </c>
      <c r="AA9" s="3" t="s">
        <v>62</v>
      </c>
      <c r="AB9" s="40" t="s">
        <v>63</v>
      </c>
      <c r="AC9" s="33" t="s">
        <v>61</v>
      </c>
      <c r="AD9" s="3" t="s">
        <v>62</v>
      </c>
      <c r="AE9" s="40" t="s">
        <v>63</v>
      </c>
      <c r="AF9" s="33" t="s">
        <v>61</v>
      </c>
      <c r="AG9" s="3" t="s">
        <v>62</v>
      </c>
      <c r="AH9" s="40" t="s">
        <v>63</v>
      </c>
      <c r="AI9" s="33" t="s">
        <v>61</v>
      </c>
      <c r="AJ9" s="3" t="s">
        <v>62</v>
      </c>
      <c r="AK9" s="40" t="s">
        <v>63</v>
      </c>
      <c r="AL9" s="33" t="s">
        <v>61</v>
      </c>
      <c r="AM9" s="3" t="s">
        <v>62</v>
      </c>
      <c r="AN9" s="40" t="s">
        <v>63</v>
      </c>
      <c r="AO9" s="33" t="s">
        <v>61</v>
      </c>
      <c r="AP9" s="3" t="s">
        <v>62</v>
      </c>
      <c r="AQ9" s="34" t="s">
        <v>63</v>
      </c>
      <c r="AR9" s="31" t="s">
        <v>61</v>
      </c>
      <c r="AS9" s="3" t="s">
        <v>62</v>
      </c>
      <c r="AT9" s="40" t="s">
        <v>63</v>
      </c>
      <c r="AU9" s="33" t="s">
        <v>61</v>
      </c>
      <c r="AV9" s="3" t="s">
        <v>62</v>
      </c>
      <c r="AW9" s="40" t="s">
        <v>63</v>
      </c>
      <c r="AX9" s="33" t="s">
        <v>61</v>
      </c>
      <c r="AY9" s="3" t="s">
        <v>62</v>
      </c>
      <c r="AZ9" s="40" t="s">
        <v>63</v>
      </c>
      <c r="BA9" s="33" t="s">
        <v>61</v>
      </c>
      <c r="BB9" s="3" t="s">
        <v>62</v>
      </c>
      <c r="BC9" s="40" t="s">
        <v>63</v>
      </c>
      <c r="BD9" s="33" t="s">
        <v>61</v>
      </c>
      <c r="BE9" s="3" t="s">
        <v>62</v>
      </c>
      <c r="BF9" s="40" t="s">
        <v>63</v>
      </c>
      <c r="BG9" s="33" t="s">
        <v>61</v>
      </c>
      <c r="BH9" s="3" t="s">
        <v>62</v>
      </c>
      <c r="BI9" s="40" t="s">
        <v>63</v>
      </c>
      <c r="BJ9" s="33" t="s">
        <v>61</v>
      </c>
      <c r="BK9" s="3" t="s">
        <v>62</v>
      </c>
      <c r="BL9" s="40" t="s">
        <v>63</v>
      </c>
      <c r="BM9" s="33" t="s">
        <v>61</v>
      </c>
      <c r="BN9" s="3" t="s">
        <v>62</v>
      </c>
      <c r="BO9" s="40" t="s">
        <v>63</v>
      </c>
      <c r="BP9" s="33" t="s">
        <v>61</v>
      </c>
      <c r="BQ9" s="3" t="s">
        <v>62</v>
      </c>
      <c r="BR9" s="40" t="s">
        <v>63</v>
      </c>
      <c r="BS9" s="33" t="s">
        <v>61</v>
      </c>
      <c r="BT9" s="3" t="s">
        <v>62</v>
      </c>
      <c r="BU9" s="40" t="s">
        <v>63</v>
      </c>
      <c r="BV9" s="33" t="s">
        <v>61</v>
      </c>
      <c r="BW9" s="3" t="s">
        <v>62</v>
      </c>
      <c r="BX9" s="40" t="s">
        <v>63</v>
      </c>
      <c r="BY9" s="33" t="s">
        <v>61</v>
      </c>
      <c r="BZ9" s="3" t="s">
        <v>62</v>
      </c>
      <c r="CA9" s="34" t="s">
        <v>63</v>
      </c>
    </row>
    <row r="10" spans="2:79" ht="15" customHeight="1">
      <c r="B10" s="115"/>
      <c r="C10" s="119"/>
      <c r="D10" s="119"/>
      <c r="E10" s="119"/>
      <c r="F10" s="119"/>
      <c r="G10" s="119"/>
      <c r="H10" s="119"/>
      <c r="I10" s="119"/>
      <c r="J10" s="119"/>
      <c r="K10" s="35">
        <v>4</v>
      </c>
      <c r="L10" s="4">
        <v>25</v>
      </c>
      <c r="M10" s="41">
        <f>+K10*0.5</f>
        <v>2</v>
      </c>
      <c r="N10" s="35">
        <v>3</v>
      </c>
      <c r="O10" s="4">
        <v>5</v>
      </c>
      <c r="P10" s="41">
        <f>+N10*0.5</f>
        <v>1.5</v>
      </c>
      <c r="Q10" s="35">
        <v>2</v>
      </c>
      <c r="R10" s="4">
        <v>16</v>
      </c>
      <c r="S10" s="41">
        <f>+Q10*0.5</f>
        <v>1</v>
      </c>
      <c r="T10" s="35">
        <v>1</v>
      </c>
      <c r="U10" s="4">
        <v>8</v>
      </c>
      <c r="V10" s="41">
        <f>+T10*0.5</f>
        <v>0.5</v>
      </c>
      <c r="W10" s="57">
        <v>4</v>
      </c>
      <c r="X10" s="4">
        <v>0</v>
      </c>
      <c r="Y10" s="41">
        <f>+W10*0.5</f>
        <v>2</v>
      </c>
      <c r="Z10" s="35">
        <v>4</v>
      </c>
      <c r="AA10" s="4">
        <v>2</v>
      </c>
      <c r="AB10" s="41">
        <f>+Z10*0.5</f>
        <v>2</v>
      </c>
      <c r="AC10" s="35">
        <v>0</v>
      </c>
      <c r="AD10" s="4">
        <v>2</v>
      </c>
      <c r="AE10" s="41">
        <f>+AC10*0.5</f>
        <v>0</v>
      </c>
      <c r="AF10" s="35">
        <v>2</v>
      </c>
      <c r="AG10" s="4">
        <v>20</v>
      </c>
      <c r="AH10" s="41">
        <f>+AF10*0.5</f>
        <v>1</v>
      </c>
      <c r="AI10" s="35">
        <v>1</v>
      </c>
      <c r="AJ10" s="4">
        <v>15</v>
      </c>
      <c r="AK10" s="41">
        <f>+AI10*0.5</f>
        <v>0.5</v>
      </c>
      <c r="AL10" s="35">
        <v>1</v>
      </c>
      <c r="AM10" s="4">
        <v>0</v>
      </c>
      <c r="AN10" s="41">
        <f>+AL10*0.5</f>
        <v>0.5</v>
      </c>
      <c r="AO10" s="35">
        <v>4</v>
      </c>
      <c r="AP10" s="4">
        <v>28</v>
      </c>
      <c r="AQ10" s="36">
        <f>+AO10*0.5</f>
        <v>2</v>
      </c>
      <c r="AR10" s="7">
        <v>4</v>
      </c>
      <c r="AS10" s="4">
        <v>36</v>
      </c>
      <c r="AT10" s="41">
        <f>+AR10*0.5</f>
        <v>2</v>
      </c>
      <c r="AU10" s="35">
        <v>4</v>
      </c>
      <c r="AV10" s="4">
        <v>2</v>
      </c>
      <c r="AW10" s="41">
        <f>+AU10*0.5</f>
        <v>2</v>
      </c>
      <c r="AX10" s="35">
        <v>0</v>
      </c>
      <c r="AY10" s="4">
        <v>2</v>
      </c>
      <c r="AZ10" s="41">
        <f>+AX10*0.5</f>
        <v>0</v>
      </c>
      <c r="BA10" s="35">
        <v>2</v>
      </c>
      <c r="BB10" s="4">
        <v>42</v>
      </c>
      <c r="BC10" s="41">
        <f>+BA10*0.5</f>
        <v>1</v>
      </c>
      <c r="BD10" s="35">
        <v>4</v>
      </c>
      <c r="BE10" s="4">
        <v>40</v>
      </c>
      <c r="BF10" s="41">
        <f>+BD10*0.5</f>
        <v>2</v>
      </c>
      <c r="BG10" s="35">
        <v>4</v>
      </c>
      <c r="BH10" s="4">
        <v>40</v>
      </c>
      <c r="BI10" s="41">
        <f>+BG10*0.5</f>
        <v>2</v>
      </c>
      <c r="BJ10" s="35">
        <v>1</v>
      </c>
      <c r="BK10" s="4">
        <v>9</v>
      </c>
      <c r="BL10" s="41">
        <f>+BJ10*0.5</f>
        <v>0.5</v>
      </c>
      <c r="BM10" s="35">
        <v>1</v>
      </c>
      <c r="BN10" s="4">
        <v>9</v>
      </c>
      <c r="BO10" s="41">
        <f>+BM10*0.5</f>
        <v>0.5</v>
      </c>
      <c r="BP10" s="35">
        <v>1</v>
      </c>
      <c r="BQ10" s="4">
        <v>9</v>
      </c>
      <c r="BR10" s="41">
        <f>+BP10*0.5</f>
        <v>0.5</v>
      </c>
      <c r="BS10" s="35">
        <v>4</v>
      </c>
      <c r="BT10" s="4">
        <v>36</v>
      </c>
      <c r="BU10" s="41">
        <f>+BS10*0.5</f>
        <v>2</v>
      </c>
      <c r="BV10" s="35">
        <v>0</v>
      </c>
      <c r="BW10" s="4">
        <v>4</v>
      </c>
      <c r="BX10" s="41">
        <f>+BV10*0.5</f>
        <v>0</v>
      </c>
      <c r="BY10" s="35">
        <v>0</v>
      </c>
      <c r="BZ10" s="4">
        <v>2</v>
      </c>
      <c r="CA10" s="36">
        <f>+BY10*0.5</f>
        <v>0</v>
      </c>
    </row>
    <row r="11" spans="2:79" ht="15">
      <c r="B11" s="63" t="s">
        <v>64</v>
      </c>
      <c r="C11" s="119"/>
      <c r="D11" s="119"/>
      <c r="E11" s="119"/>
      <c r="F11" s="119"/>
      <c r="G11" s="119"/>
      <c r="H11" s="119"/>
      <c r="I11" s="119"/>
      <c r="J11" s="119"/>
      <c r="K11" s="111">
        <v>16</v>
      </c>
      <c r="L11" s="112"/>
      <c r="M11" s="114"/>
      <c r="N11" s="116">
        <v>12</v>
      </c>
      <c r="O11" s="117"/>
      <c r="P11" s="117"/>
      <c r="Q11" s="116">
        <v>32</v>
      </c>
      <c r="R11" s="117"/>
      <c r="S11" s="117"/>
      <c r="T11" s="116">
        <v>32</v>
      </c>
      <c r="U11" s="117"/>
      <c r="V11" s="117"/>
      <c r="W11" s="116">
        <v>16</v>
      </c>
      <c r="X11" s="117"/>
      <c r="Y11" s="117"/>
      <c r="Z11" s="111">
        <v>48</v>
      </c>
      <c r="AA11" s="112"/>
      <c r="AB11" s="114"/>
      <c r="AC11" s="111">
        <v>48</v>
      </c>
      <c r="AD11" s="112"/>
      <c r="AE11" s="114"/>
      <c r="AF11" s="111">
        <v>28</v>
      </c>
      <c r="AG11" s="112"/>
      <c r="AH11" s="114"/>
      <c r="AI11" s="111">
        <v>28</v>
      </c>
      <c r="AJ11" s="112"/>
      <c r="AK11" s="114"/>
      <c r="AL11" s="111">
        <v>16</v>
      </c>
      <c r="AM11" s="112"/>
      <c r="AN11" s="114"/>
      <c r="AO11" s="111">
        <v>12</v>
      </c>
      <c r="AP11" s="112"/>
      <c r="AQ11" s="113"/>
      <c r="AR11" s="123">
        <v>8</v>
      </c>
      <c r="AS11" s="112"/>
      <c r="AT11" s="114"/>
      <c r="AU11" s="111">
        <v>48</v>
      </c>
      <c r="AV11" s="112"/>
      <c r="AW11" s="114"/>
      <c r="AX11" s="111">
        <v>48</v>
      </c>
      <c r="AY11" s="112"/>
      <c r="AZ11" s="114"/>
      <c r="BA11" s="111">
        <v>12</v>
      </c>
      <c r="BB11" s="112"/>
      <c r="BC11" s="114"/>
      <c r="BD11" s="111">
        <v>4</v>
      </c>
      <c r="BE11" s="112"/>
      <c r="BF11" s="114"/>
      <c r="BG11" s="111">
        <v>4</v>
      </c>
      <c r="BH11" s="112"/>
      <c r="BI11" s="114"/>
      <c r="BJ11" s="111">
        <v>4</v>
      </c>
      <c r="BK11" s="112"/>
      <c r="BL11" s="114"/>
      <c r="BM11" s="111">
        <v>4</v>
      </c>
      <c r="BN11" s="112"/>
      <c r="BO11" s="114"/>
      <c r="BP11" s="111">
        <v>4</v>
      </c>
      <c r="BQ11" s="112"/>
      <c r="BR11" s="114"/>
      <c r="BS11" s="111">
        <v>24</v>
      </c>
      <c r="BT11" s="112"/>
      <c r="BU11" s="114"/>
      <c r="BV11" s="111">
        <v>48</v>
      </c>
      <c r="BW11" s="112"/>
      <c r="BX11" s="114"/>
      <c r="BY11" s="111">
        <v>48</v>
      </c>
      <c r="BZ11" s="112"/>
      <c r="CA11" s="113"/>
    </row>
    <row r="12" spans="2:79" ht="15">
      <c r="B12" s="63" t="s">
        <v>65</v>
      </c>
      <c r="C12" s="119"/>
      <c r="D12" s="119"/>
      <c r="E12" s="119"/>
      <c r="F12" s="119"/>
      <c r="G12" s="119"/>
      <c r="H12" s="119"/>
      <c r="I12" s="119"/>
      <c r="J12" s="119"/>
      <c r="K12" s="111">
        <v>3</v>
      </c>
      <c r="L12" s="112"/>
      <c r="M12" s="114"/>
      <c r="N12" s="111">
        <v>3</v>
      </c>
      <c r="O12" s="112"/>
      <c r="P12" s="114"/>
      <c r="Q12" s="111">
        <v>3</v>
      </c>
      <c r="R12" s="112"/>
      <c r="S12" s="114"/>
      <c r="T12" s="111">
        <v>3</v>
      </c>
      <c r="U12" s="112"/>
      <c r="V12" s="114"/>
      <c r="W12" s="111">
        <v>3</v>
      </c>
      <c r="X12" s="112"/>
      <c r="Y12" s="114"/>
      <c r="Z12" s="111">
        <v>3</v>
      </c>
      <c r="AA12" s="112"/>
      <c r="AB12" s="114"/>
      <c r="AC12" s="111">
        <v>3</v>
      </c>
      <c r="AD12" s="112"/>
      <c r="AE12" s="114"/>
      <c r="AF12" s="111">
        <v>3</v>
      </c>
      <c r="AG12" s="112"/>
      <c r="AH12" s="114"/>
      <c r="AI12" s="111">
        <v>3</v>
      </c>
      <c r="AJ12" s="112"/>
      <c r="AK12" s="114"/>
      <c r="AL12" s="111">
        <v>3</v>
      </c>
      <c r="AM12" s="112"/>
      <c r="AN12" s="114"/>
      <c r="AO12" s="111">
        <v>3</v>
      </c>
      <c r="AP12" s="112"/>
      <c r="AQ12" s="113"/>
      <c r="AR12" s="123">
        <v>3</v>
      </c>
      <c r="AS12" s="112"/>
      <c r="AT12" s="114"/>
      <c r="AU12" s="111">
        <v>3</v>
      </c>
      <c r="AV12" s="112"/>
      <c r="AW12" s="114"/>
      <c r="AX12" s="111">
        <v>3</v>
      </c>
      <c r="AY12" s="112"/>
      <c r="AZ12" s="114"/>
      <c r="BA12" s="111">
        <v>3</v>
      </c>
      <c r="BB12" s="112"/>
      <c r="BC12" s="114"/>
      <c r="BD12" s="111">
        <v>3</v>
      </c>
      <c r="BE12" s="112"/>
      <c r="BF12" s="114"/>
      <c r="BG12" s="111">
        <v>3</v>
      </c>
      <c r="BH12" s="112"/>
      <c r="BI12" s="114"/>
      <c r="BJ12" s="111">
        <v>3</v>
      </c>
      <c r="BK12" s="112"/>
      <c r="BL12" s="114"/>
      <c r="BM12" s="111">
        <v>3</v>
      </c>
      <c r="BN12" s="112"/>
      <c r="BO12" s="114"/>
      <c r="BP12" s="111">
        <v>3</v>
      </c>
      <c r="BQ12" s="112"/>
      <c r="BR12" s="114"/>
      <c r="BS12" s="111">
        <v>3</v>
      </c>
      <c r="BT12" s="112"/>
      <c r="BU12" s="114"/>
      <c r="BV12" s="111">
        <v>3</v>
      </c>
      <c r="BW12" s="112"/>
      <c r="BX12" s="114"/>
      <c r="BY12" s="111">
        <v>3</v>
      </c>
      <c r="BZ12" s="112"/>
      <c r="CA12" s="113"/>
    </row>
    <row r="13" spans="2:79" ht="15">
      <c r="B13" s="63" t="s">
        <v>66</v>
      </c>
      <c r="C13" s="119"/>
      <c r="D13" s="119"/>
      <c r="E13" s="119"/>
      <c r="F13" s="119"/>
      <c r="G13" s="119"/>
      <c r="H13" s="119"/>
      <c r="I13" s="119"/>
      <c r="J13" s="119"/>
      <c r="K13" s="111">
        <f>+K12</f>
        <v>3</v>
      </c>
      <c r="L13" s="112"/>
      <c r="M13" s="114"/>
      <c r="N13" s="120">
        <f>+N12</f>
        <v>3</v>
      </c>
      <c r="O13" s="121"/>
      <c r="P13" s="122"/>
      <c r="Q13" s="120">
        <f>+Q12</f>
        <v>3</v>
      </c>
      <c r="R13" s="121"/>
      <c r="S13" s="122"/>
      <c r="T13" s="120">
        <f>+T12</f>
        <v>3</v>
      </c>
      <c r="U13" s="121"/>
      <c r="V13" s="122"/>
      <c r="W13" s="120">
        <f>+W12</f>
        <v>3</v>
      </c>
      <c r="X13" s="121"/>
      <c r="Y13" s="122"/>
      <c r="Z13" s="120">
        <f>+Z12</f>
        <v>3</v>
      </c>
      <c r="AA13" s="121"/>
      <c r="AB13" s="122"/>
      <c r="AC13" s="120">
        <f>+AC12</f>
        <v>3</v>
      </c>
      <c r="AD13" s="121"/>
      <c r="AE13" s="122"/>
      <c r="AF13" s="120">
        <f>+AF12</f>
        <v>3</v>
      </c>
      <c r="AG13" s="121"/>
      <c r="AH13" s="122"/>
      <c r="AI13" s="120">
        <f>+AI12</f>
        <v>3</v>
      </c>
      <c r="AJ13" s="121"/>
      <c r="AK13" s="122"/>
      <c r="AL13" s="120">
        <f>+AL12</f>
        <v>3</v>
      </c>
      <c r="AM13" s="121"/>
      <c r="AN13" s="122"/>
      <c r="AO13" s="120">
        <f>+AO12</f>
        <v>3</v>
      </c>
      <c r="AP13" s="121"/>
      <c r="AQ13" s="124"/>
      <c r="AR13" s="125">
        <f>+AR12</f>
        <v>3</v>
      </c>
      <c r="AS13" s="121"/>
      <c r="AT13" s="122"/>
      <c r="AU13" s="120">
        <f>+AU12</f>
        <v>3</v>
      </c>
      <c r="AV13" s="121"/>
      <c r="AW13" s="122"/>
      <c r="AX13" s="120">
        <f>+AX12</f>
        <v>3</v>
      </c>
      <c r="AY13" s="121"/>
      <c r="AZ13" s="122"/>
      <c r="BA13" s="120">
        <f>+BA12</f>
        <v>3</v>
      </c>
      <c r="BB13" s="121"/>
      <c r="BC13" s="122"/>
      <c r="BD13" s="120">
        <f>+BD12</f>
        <v>3</v>
      </c>
      <c r="BE13" s="121"/>
      <c r="BF13" s="122"/>
      <c r="BG13" s="120">
        <f>+BG12</f>
        <v>3</v>
      </c>
      <c r="BH13" s="121"/>
      <c r="BI13" s="122"/>
      <c r="BJ13" s="120">
        <f>+BJ12</f>
        <v>3</v>
      </c>
      <c r="BK13" s="121"/>
      <c r="BL13" s="122"/>
      <c r="BM13" s="120">
        <f>+BM12</f>
        <v>3</v>
      </c>
      <c r="BN13" s="121"/>
      <c r="BO13" s="122"/>
      <c r="BP13" s="120">
        <f>+BP12</f>
        <v>3</v>
      </c>
      <c r="BQ13" s="121"/>
      <c r="BR13" s="122"/>
      <c r="BS13" s="120">
        <f>+BS12</f>
        <v>3</v>
      </c>
      <c r="BT13" s="121"/>
      <c r="BU13" s="122"/>
      <c r="BV13" s="120">
        <f>+BV12</f>
        <v>3</v>
      </c>
      <c r="BW13" s="121"/>
      <c r="BX13" s="122"/>
      <c r="BY13" s="120">
        <f>+BY12</f>
        <v>3</v>
      </c>
      <c r="BZ13" s="121"/>
      <c r="CA13" s="124"/>
    </row>
    <row r="14" spans="2:79" ht="15">
      <c r="B14" s="63" t="s">
        <v>67</v>
      </c>
      <c r="C14" s="119"/>
      <c r="D14" s="119"/>
      <c r="E14" s="119"/>
      <c r="F14" s="119"/>
      <c r="G14" s="119"/>
      <c r="H14" s="119"/>
      <c r="I14" s="119"/>
      <c r="J14" s="119"/>
      <c r="K14" s="111">
        <v>1</v>
      </c>
      <c r="L14" s="112"/>
      <c r="M14" s="114"/>
      <c r="N14" s="111">
        <v>1</v>
      </c>
      <c r="O14" s="112"/>
      <c r="P14" s="114"/>
      <c r="Q14" s="120">
        <v>1</v>
      </c>
      <c r="R14" s="121"/>
      <c r="S14" s="122"/>
      <c r="T14" s="120">
        <v>1</v>
      </c>
      <c r="U14" s="121"/>
      <c r="V14" s="122"/>
      <c r="W14" s="120">
        <v>1</v>
      </c>
      <c r="X14" s="121"/>
      <c r="Y14" s="122"/>
      <c r="Z14" s="120">
        <v>1</v>
      </c>
      <c r="AA14" s="121"/>
      <c r="AB14" s="122"/>
      <c r="AC14" s="120">
        <v>1</v>
      </c>
      <c r="AD14" s="121"/>
      <c r="AE14" s="122"/>
      <c r="AF14" s="120">
        <v>1</v>
      </c>
      <c r="AG14" s="121"/>
      <c r="AH14" s="122"/>
      <c r="AI14" s="120">
        <v>1</v>
      </c>
      <c r="AJ14" s="121"/>
      <c r="AK14" s="122"/>
      <c r="AL14" s="120">
        <v>1</v>
      </c>
      <c r="AM14" s="121"/>
      <c r="AN14" s="122"/>
      <c r="AO14" s="120">
        <v>1</v>
      </c>
      <c r="AP14" s="121"/>
      <c r="AQ14" s="124"/>
      <c r="AR14" s="125">
        <v>1</v>
      </c>
      <c r="AS14" s="121"/>
      <c r="AT14" s="122"/>
      <c r="AU14" s="120">
        <v>1</v>
      </c>
      <c r="AV14" s="121"/>
      <c r="AW14" s="122"/>
      <c r="AX14" s="120">
        <v>1</v>
      </c>
      <c r="AY14" s="121"/>
      <c r="AZ14" s="122"/>
      <c r="BA14" s="120">
        <v>1</v>
      </c>
      <c r="BB14" s="121"/>
      <c r="BC14" s="122"/>
      <c r="BD14" s="120">
        <v>1</v>
      </c>
      <c r="BE14" s="121"/>
      <c r="BF14" s="122"/>
      <c r="BG14" s="120">
        <v>1</v>
      </c>
      <c r="BH14" s="121"/>
      <c r="BI14" s="122"/>
      <c r="BJ14" s="120">
        <v>1</v>
      </c>
      <c r="BK14" s="121"/>
      <c r="BL14" s="122"/>
      <c r="BM14" s="120">
        <v>1</v>
      </c>
      <c r="BN14" s="121"/>
      <c r="BO14" s="122"/>
      <c r="BP14" s="120">
        <v>1</v>
      </c>
      <c r="BQ14" s="121"/>
      <c r="BR14" s="122"/>
      <c r="BS14" s="120">
        <v>1</v>
      </c>
      <c r="BT14" s="121"/>
      <c r="BU14" s="122"/>
      <c r="BV14" s="120">
        <v>1</v>
      </c>
      <c r="BW14" s="121"/>
      <c r="BX14" s="122"/>
      <c r="BY14" s="120">
        <v>1</v>
      </c>
      <c r="BZ14" s="121"/>
      <c r="CA14" s="124"/>
    </row>
    <row r="15" spans="2:79" ht="16.5">
      <c r="B15" s="59" t="s">
        <v>68</v>
      </c>
      <c r="C15" s="59" t="s">
        <v>69</v>
      </c>
      <c r="D15" s="59" t="str">
        <f>+VLOOKUP(B15,[1]Perfiles!$D:$E,2,0)</f>
        <v>Patología</v>
      </c>
      <c r="E15" s="59">
        <f>+VLOOKUP(B15,[1]Perfiles!$D:$F,3,0)</f>
        <v>23</v>
      </c>
      <c r="F15" s="59">
        <f>+E15/2</f>
        <v>11.5</v>
      </c>
      <c r="G15" s="59">
        <v>19</v>
      </c>
      <c r="H15" s="71">
        <f>+IF(J15="Medio Tiempo",G15-F15,G15-E15)</f>
        <v>-4</v>
      </c>
      <c r="I15" s="74">
        <f>+IF(J15="Medio Tiempo",G15/F15,G15/E15)</f>
        <v>0.82608695652173914</v>
      </c>
      <c r="J15" s="59" t="s">
        <v>81</v>
      </c>
      <c r="K15" s="43">
        <v>2</v>
      </c>
      <c r="L15" s="44">
        <v>4</v>
      </c>
      <c r="M15" s="45">
        <v>2</v>
      </c>
      <c r="N15" s="37"/>
      <c r="O15" s="5"/>
      <c r="P15" s="42"/>
      <c r="Q15" s="55">
        <v>2</v>
      </c>
      <c r="R15" s="56">
        <v>4</v>
      </c>
      <c r="S15" s="48">
        <f>+Q15/2</f>
        <v>1</v>
      </c>
      <c r="T15" s="43">
        <v>1</v>
      </c>
      <c r="U15" s="44">
        <v>2</v>
      </c>
      <c r="V15" s="58">
        <f>+T15/2</f>
        <v>0.5</v>
      </c>
      <c r="W15" s="37"/>
      <c r="X15" s="5"/>
      <c r="Y15" s="42"/>
      <c r="Z15" s="37"/>
      <c r="AA15" s="5"/>
      <c r="AB15" s="42"/>
      <c r="AC15" s="37"/>
      <c r="AD15" s="5"/>
      <c r="AE15" s="42"/>
      <c r="AF15" s="43">
        <v>2</v>
      </c>
      <c r="AG15" s="44">
        <v>4</v>
      </c>
      <c r="AH15" s="48">
        <f>+AF15/2</f>
        <v>1</v>
      </c>
      <c r="AI15" s="43">
        <v>1</v>
      </c>
      <c r="AJ15" s="44">
        <v>3</v>
      </c>
      <c r="AK15" s="48">
        <f>+AI15/2</f>
        <v>0.5</v>
      </c>
      <c r="AL15" s="37"/>
      <c r="AM15" s="5"/>
      <c r="AN15" s="42"/>
      <c r="AO15" s="37"/>
      <c r="AP15" s="5"/>
      <c r="AQ15" s="38"/>
      <c r="AR15" s="32"/>
      <c r="AS15" s="5"/>
      <c r="AT15" s="42"/>
      <c r="AU15" s="37"/>
      <c r="AV15" s="5"/>
      <c r="AW15" s="42"/>
      <c r="AX15" s="37"/>
      <c r="AY15" s="5"/>
      <c r="AZ15" s="42"/>
      <c r="BA15" s="37"/>
      <c r="BB15" s="5"/>
      <c r="BC15" s="42"/>
      <c r="BD15" s="37"/>
      <c r="BE15" s="5"/>
      <c r="BF15" s="42"/>
      <c r="BG15" s="37"/>
      <c r="BH15" s="5"/>
      <c r="BI15" s="42"/>
      <c r="BJ15" s="43">
        <v>1</v>
      </c>
      <c r="BK15" s="44">
        <v>2</v>
      </c>
      <c r="BL15" s="48">
        <v>0.5</v>
      </c>
      <c r="BM15" s="37"/>
      <c r="BN15" s="5"/>
      <c r="BO15" s="42"/>
      <c r="BP15" s="37"/>
      <c r="BQ15" s="5"/>
      <c r="BR15" s="42"/>
      <c r="BS15" s="37"/>
      <c r="BT15" s="5"/>
      <c r="BU15" s="42"/>
      <c r="BV15" s="37"/>
      <c r="BW15" s="5"/>
      <c r="BX15" s="42"/>
      <c r="BY15" s="37"/>
      <c r="BZ15" s="5"/>
      <c r="CA15" s="38"/>
    </row>
    <row r="16" spans="2:79" ht="16.5">
      <c r="B16" s="59" t="s">
        <v>68</v>
      </c>
      <c r="C16" s="59" t="s">
        <v>69</v>
      </c>
      <c r="D16" s="59" t="str">
        <f>+VLOOKUP(B16,[1]Perfiles!$D:$E,2,0)</f>
        <v>Patología</v>
      </c>
      <c r="E16" s="59">
        <f>+VLOOKUP(B16,[1]Perfiles!$D:$F,3,0)</f>
        <v>23</v>
      </c>
      <c r="F16" s="59">
        <f t="shared" ref="F16:F25" si="0">+E16/2</f>
        <v>11.5</v>
      </c>
      <c r="G16" s="59">
        <v>18</v>
      </c>
      <c r="H16" s="71">
        <f t="shared" ref="H16:H25" si="1">+IF(J16="Medio Tiempo",G16-F16,G16-E16)</f>
        <v>-5</v>
      </c>
      <c r="I16" s="74">
        <f t="shared" ref="I16:I25" si="2">+IF(J16="Medio Tiempo",G16/F16,G16/E16)</f>
        <v>0.78260869565217395</v>
      </c>
      <c r="J16" s="59" t="s">
        <v>81</v>
      </c>
      <c r="K16" s="55">
        <v>2</v>
      </c>
      <c r="L16" s="56">
        <v>4</v>
      </c>
      <c r="M16" s="46">
        <v>2</v>
      </c>
      <c r="N16" s="37"/>
      <c r="O16" s="5"/>
      <c r="P16" s="42"/>
      <c r="Q16" s="55">
        <v>2</v>
      </c>
      <c r="R16" s="56">
        <v>4</v>
      </c>
      <c r="S16" s="46">
        <f>+Q16/2</f>
        <v>1</v>
      </c>
      <c r="T16" s="43">
        <v>1</v>
      </c>
      <c r="U16" s="44">
        <v>1</v>
      </c>
      <c r="V16" s="58">
        <f>+T16/2</f>
        <v>0.5</v>
      </c>
      <c r="W16" s="37"/>
      <c r="X16" s="5"/>
      <c r="Y16" s="42"/>
      <c r="Z16" s="37"/>
      <c r="AA16" s="5"/>
      <c r="AB16" s="42"/>
      <c r="AC16" s="37"/>
      <c r="AD16" s="5"/>
      <c r="AE16" s="42"/>
      <c r="AF16" s="43">
        <v>2</v>
      </c>
      <c r="AG16" s="44">
        <v>4</v>
      </c>
      <c r="AH16" s="48">
        <f>+AF16/2</f>
        <v>1</v>
      </c>
      <c r="AI16" s="43">
        <v>1</v>
      </c>
      <c r="AJ16" s="44">
        <v>2</v>
      </c>
      <c r="AK16" s="48">
        <f>+AI16/2</f>
        <v>0.5</v>
      </c>
      <c r="AL16" s="37"/>
      <c r="AM16" s="5"/>
      <c r="AN16" s="42"/>
      <c r="AO16" s="37"/>
      <c r="AP16" s="5"/>
      <c r="AQ16" s="38"/>
      <c r="AR16" s="32"/>
      <c r="AS16" s="5"/>
      <c r="AT16" s="42"/>
      <c r="AU16" s="37"/>
      <c r="AV16" s="5"/>
      <c r="AW16" s="42"/>
      <c r="AX16" s="37"/>
      <c r="AY16" s="5"/>
      <c r="AZ16" s="42"/>
      <c r="BA16" s="37"/>
      <c r="BB16" s="5"/>
      <c r="BC16" s="42"/>
      <c r="BD16" s="37"/>
      <c r="BE16" s="5"/>
      <c r="BF16" s="42"/>
      <c r="BG16" s="37"/>
      <c r="BH16" s="5"/>
      <c r="BI16" s="42"/>
      <c r="BJ16" s="43">
        <v>1</v>
      </c>
      <c r="BK16" s="44">
        <v>2</v>
      </c>
      <c r="BL16" s="48">
        <v>0.5</v>
      </c>
      <c r="BM16" s="37"/>
      <c r="BN16" s="5"/>
      <c r="BO16" s="42"/>
      <c r="BP16" s="37"/>
      <c r="BQ16" s="5"/>
      <c r="BR16" s="42"/>
      <c r="BS16" s="37"/>
      <c r="BT16" s="5"/>
      <c r="BU16" s="42"/>
      <c r="BV16" s="37"/>
      <c r="BW16" s="5"/>
      <c r="BX16" s="42"/>
      <c r="BY16" s="37"/>
      <c r="BZ16" s="5"/>
      <c r="CA16" s="38"/>
    </row>
    <row r="17" spans="2:79" ht="16.5">
      <c r="B17" s="59" t="s">
        <v>68</v>
      </c>
      <c r="C17" s="59" t="s">
        <v>69</v>
      </c>
      <c r="D17" s="59" t="str">
        <f>+VLOOKUP(B17,[1]Perfiles!$D:$E,2,0)</f>
        <v>Patología</v>
      </c>
      <c r="E17" s="59">
        <f>+VLOOKUP(B17,[1]Perfiles!$D:$F,3,0)</f>
        <v>23</v>
      </c>
      <c r="F17" s="59">
        <f t="shared" si="0"/>
        <v>11.5</v>
      </c>
      <c r="G17" s="59">
        <v>20</v>
      </c>
      <c r="H17" s="71">
        <f t="shared" si="1"/>
        <v>-3</v>
      </c>
      <c r="I17" s="74">
        <f t="shared" si="2"/>
        <v>0.86956521739130432</v>
      </c>
      <c r="J17" s="59" t="s">
        <v>81</v>
      </c>
      <c r="K17" s="43">
        <v>2</v>
      </c>
      <c r="L17" s="44">
        <v>4</v>
      </c>
      <c r="M17" s="46">
        <v>2</v>
      </c>
      <c r="N17" s="37"/>
      <c r="O17" s="5"/>
      <c r="P17" s="42"/>
      <c r="Q17" s="55">
        <v>2</v>
      </c>
      <c r="R17" s="56">
        <v>2</v>
      </c>
      <c r="S17" s="46">
        <f>+Q17/2</f>
        <v>1</v>
      </c>
      <c r="T17" s="43">
        <v>1</v>
      </c>
      <c r="U17" s="44">
        <v>1</v>
      </c>
      <c r="V17" s="58">
        <f>+T17/2</f>
        <v>0.5</v>
      </c>
      <c r="W17" s="37"/>
      <c r="X17" s="5"/>
      <c r="Y17" s="42"/>
      <c r="Z17" s="37"/>
      <c r="AA17" s="5"/>
      <c r="AB17" s="42"/>
      <c r="AC17" s="37"/>
      <c r="AD17" s="5"/>
      <c r="AE17" s="42"/>
      <c r="AF17" s="43">
        <v>2</v>
      </c>
      <c r="AG17" s="44">
        <v>4</v>
      </c>
      <c r="AH17" s="48">
        <f>+AF17/2</f>
        <v>1</v>
      </c>
      <c r="AI17" s="43">
        <v>1</v>
      </c>
      <c r="AJ17" s="44">
        <v>2</v>
      </c>
      <c r="AK17" s="48">
        <f>+AI17/2</f>
        <v>0.5</v>
      </c>
      <c r="AL17" s="47"/>
      <c r="AM17" s="5"/>
      <c r="AN17" s="42"/>
      <c r="AO17" s="37"/>
      <c r="AP17" s="5"/>
      <c r="AQ17" s="38"/>
      <c r="AR17" s="32"/>
      <c r="AS17" s="5"/>
      <c r="AT17" s="42"/>
      <c r="AU17" s="37"/>
      <c r="AV17" s="5"/>
      <c r="AW17" s="42"/>
      <c r="AX17" s="37"/>
      <c r="AY17" s="5"/>
      <c r="AZ17" s="42"/>
      <c r="BA17" s="37"/>
      <c r="BB17" s="5"/>
      <c r="BC17" s="42"/>
      <c r="BD17" s="37"/>
      <c r="BE17" s="5"/>
      <c r="BF17" s="42"/>
      <c r="BG17" s="37"/>
      <c r="BH17" s="5"/>
      <c r="BI17" s="42"/>
      <c r="BJ17" s="43">
        <v>1</v>
      </c>
      <c r="BK17" s="44">
        <v>2</v>
      </c>
      <c r="BL17" s="48">
        <v>0.5</v>
      </c>
      <c r="BM17" s="37"/>
      <c r="BN17" s="5"/>
      <c r="BO17" s="42"/>
      <c r="BP17" s="37"/>
      <c r="BQ17" s="5"/>
      <c r="BR17" s="42"/>
      <c r="BS17" s="37"/>
      <c r="BT17" s="5"/>
      <c r="BU17" s="42"/>
      <c r="BV17" s="37"/>
      <c r="BW17" s="5"/>
      <c r="BX17" s="42"/>
      <c r="BY17" s="37"/>
      <c r="BZ17" s="5"/>
      <c r="CA17" s="38"/>
    </row>
    <row r="18" spans="2:79" ht="16.5">
      <c r="B18" s="59" t="s">
        <v>68</v>
      </c>
      <c r="C18" s="64" t="s">
        <v>70</v>
      </c>
      <c r="D18" s="59" t="str">
        <f>+VLOOKUP(B18,[1]Perfiles!$D:$E,2,0)</f>
        <v>Patología</v>
      </c>
      <c r="E18" s="59">
        <f>+VLOOKUP(B18,[1]Perfiles!$D:$F,3,0)</f>
        <v>23</v>
      </c>
      <c r="F18" s="59">
        <f t="shared" si="0"/>
        <v>11.5</v>
      </c>
      <c r="G18" s="59">
        <v>26</v>
      </c>
      <c r="H18" s="71">
        <f t="shared" si="1"/>
        <v>3</v>
      </c>
      <c r="I18" s="74">
        <f t="shared" si="2"/>
        <v>1.1304347826086956</v>
      </c>
      <c r="J18" s="59" t="s">
        <v>81</v>
      </c>
      <c r="K18" s="43">
        <v>1</v>
      </c>
      <c r="L18" s="44">
        <v>2</v>
      </c>
      <c r="M18" s="46">
        <f>+K18/2</f>
        <v>0.5</v>
      </c>
      <c r="N18" s="43">
        <v>3</v>
      </c>
      <c r="O18" s="44">
        <v>5</v>
      </c>
      <c r="P18" s="48">
        <f>+N18/2</f>
        <v>1.5</v>
      </c>
      <c r="Q18" s="37"/>
      <c r="R18" s="5"/>
      <c r="S18" s="42"/>
      <c r="T18" s="37"/>
      <c r="U18" s="5"/>
      <c r="V18" s="54"/>
      <c r="W18" s="37"/>
      <c r="X18" s="5"/>
      <c r="Y18" s="42"/>
      <c r="Z18" s="37"/>
      <c r="AA18" s="5"/>
      <c r="AB18" s="42"/>
      <c r="AC18" s="37"/>
      <c r="AD18" s="5"/>
      <c r="AE18" s="42"/>
      <c r="AF18" s="37"/>
      <c r="AG18" s="5"/>
      <c r="AH18" s="42"/>
      <c r="AI18" s="51"/>
      <c r="AJ18" s="52"/>
      <c r="AK18" s="53"/>
      <c r="AL18" s="47"/>
      <c r="AM18" s="5"/>
      <c r="AN18" s="42"/>
      <c r="AO18" s="43">
        <v>2</v>
      </c>
      <c r="AP18" s="44">
        <v>14</v>
      </c>
      <c r="AQ18" s="49">
        <f>+AO18/2</f>
        <v>1</v>
      </c>
      <c r="AR18" s="32"/>
      <c r="AS18" s="5"/>
      <c r="AT18" s="42"/>
      <c r="AU18" s="37"/>
      <c r="AV18" s="5"/>
      <c r="AW18" s="42"/>
      <c r="AX18" s="37"/>
      <c r="AY18" s="5"/>
      <c r="AZ18" s="42"/>
      <c r="BA18" s="37"/>
      <c r="BB18" s="5"/>
      <c r="BC18" s="42"/>
      <c r="BD18" s="37"/>
      <c r="BE18" s="5"/>
      <c r="BF18" s="42"/>
      <c r="BG18" s="37"/>
      <c r="BH18" s="5"/>
      <c r="BI18" s="42"/>
      <c r="BJ18" s="37"/>
      <c r="BK18" s="5"/>
      <c r="BL18" s="42"/>
      <c r="BM18" s="37"/>
      <c r="BN18" s="5"/>
      <c r="BO18" s="42"/>
      <c r="BP18" s="43">
        <v>2</v>
      </c>
      <c r="BQ18" s="44">
        <v>5</v>
      </c>
      <c r="BR18" s="49">
        <v>0.5</v>
      </c>
      <c r="BS18" s="37"/>
      <c r="BT18" s="5"/>
      <c r="BU18" s="42"/>
      <c r="BV18" s="37"/>
      <c r="BW18" s="5"/>
      <c r="BX18" s="42"/>
      <c r="BY18" s="37"/>
      <c r="BZ18" s="5"/>
      <c r="CA18" s="38"/>
    </row>
    <row r="19" spans="2:79" ht="16.5">
      <c r="B19" s="59" t="s">
        <v>68</v>
      </c>
      <c r="C19" s="64" t="s">
        <v>70</v>
      </c>
      <c r="D19" s="59" t="str">
        <f>+VLOOKUP(B19,[1]Perfiles!$D:$E,2,0)</f>
        <v>Patología</v>
      </c>
      <c r="E19" s="59">
        <f>+VLOOKUP(B19,[1]Perfiles!$D:$F,3,0)</f>
        <v>23</v>
      </c>
      <c r="F19" s="59">
        <f t="shared" si="0"/>
        <v>11.5</v>
      </c>
      <c r="G19" s="59">
        <v>22</v>
      </c>
      <c r="H19" s="71">
        <f t="shared" si="1"/>
        <v>-1</v>
      </c>
      <c r="I19" s="74">
        <f t="shared" si="2"/>
        <v>0.95652173913043481</v>
      </c>
      <c r="J19" s="59" t="s">
        <v>81</v>
      </c>
      <c r="K19" s="43">
        <v>1</v>
      </c>
      <c r="L19" s="44">
        <v>2</v>
      </c>
      <c r="M19" s="46">
        <f>+K19/2</f>
        <v>0.5</v>
      </c>
      <c r="N19" s="37"/>
      <c r="O19" s="5"/>
      <c r="P19" s="54"/>
      <c r="Q19" s="43">
        <v>2</v>
      </c>
      <c r="R19" s="44">
        <v>2</v>
      </c>
      <c r="S19" s="46">
        <f>+Q19/2</f>
        <v>1</v>
      </c>
      <c r="T19" s="43">
        <v>1</v>
      </c>
      <c r="U19" s="44">
        <v>1</v>
      </c>
      <c r="V19" s="48">
        <f>+T19/2</f>
        <v>0.5</v>
      </c>
      <c r="W19" s="37"/>
      <c r="X19" s="5"/>
      <c r="Y19" s="42"/>
      <c r="Z19" s="37"/>
      <c r="AA19" s="5"/>
      <c r="AB19" s="42"/>
      <c r="AC19" s="37"/>
      <c r="AD19" s="5"/>
      <c r="AE19" s="42"/>
      <c r="AF19" s="43">
        <v>2</v>
      </c>
      <c r="AG19" s="44">
        <v>4</v>
      </c>
      <c r="AH19" s="46">
        <f>+AF19/2</f>
        <v>1</v>
      </c>
      <c r="AI19" s="43">
        <v>1</v>
      </c>
      <c r="AJ19" s="44">
        <v>2</v>
      </c>
      <c r="AK19" s="48">
        <f>+AI19/2</f>
        <v>0.5</v>
      </c>
      <c r="AL19" s="47"/>
      <c r="AM19" s="5"/>
      <c r="AN19" s="42"/>
      <c r="AO19" s="37"/>
      <c r="AP19" s="5"/>
      <c r="AQ19" s="38"/>
      <c r="AR19" s="32"/>
      <c r="AS19" s="5"/>
      <c r="AT19" s="42"/>
      <c r="AU19" s="37"/>
      <c r="AV19" s="5"/>
      <c r="AW19" s="42"/>
      <c r="AX19" s="37"/>
      <c r="AY19" s="5"/>
      <c r="AZ19" s="42"/>
      <c r="BA19" s="37"/>
      <c r="BB19" s="5"/>
      <c r="BC19" s="42"/>
      <c r="BD19" s="37"/>
      <c r="BE19" s="5"/>
      <c r="BF19" s="42"/>
      <c r="BG19" s="37"/>
      <c r="BH19" s="5"/>
      <c r="BI19" s="42"/>
      <c r="BJ19" s="43">
        <v>1</v>
      </c>
      <c r="BK19" s="44">
        <v>1</v>
      </c>
      <c r="BL19" s="48">
        <v>0.5</v>
      </c>
      <c r="BM19" s="43">
        <v>1</v>
      </c>
      <c r="BN19" s="44">
        <v>4</v>
      </c>
      <c r="BO19" s="48">
        <v>0.5</v>
      </c>
      <c r="BP19" s="37"/>
      <c r="BQ19" s="5"/>
      <c r="BR19" s="42"/>
      <c r="BS19" s="37"/>
      <c r="BT19" s="5"/>
      <c r="BU19" s="42"/>
      <c r="BV19" s="37"/>
      <c r="BW19" s="5"/>
      <c r="BX19" s="42"/>
      <c r="BY19" s="37"/>
      <c r="BZ19" s="5"/>
      <c r="CA19" s="38"/>
    </row>
    <row r="20" spans="2:79" ht="16.5">
      <c r="B20" s="59" t="s">
        <v>68</v>
      </c>
      <c r="C20" s="64" t="s">
        <v>70</v>
      </c>
      <c r="D20" s="59" t="str">
        <f>+VLOOKUP(B20,[1]Perfiles!$D:$E,2,0)</f>
        <v>Patología</v>
      </c>
      <c r="E20" s="59">
        <f>+VLOOKUP(B20,[1]Perfiles!$D:$F,3,0)</f>
        <v>23</v>
      </c>
      <c r="F20" s="59">
        <f t="shared" si="0"/>
        <v>11.5</v>
      </c>
      <c r="G20" s="59">
        <f t="shared" ref="G20:G25" si="3">+SUM(K20:CA20)</f>
        <v>12</v>
      </c>
      <c r="H20" s="71">
        <f t="shared" si="1"/>
        <v>0.5</v>
      </c>
      <c r="I20" s="74">
        <f t="shared" si="2"/>
        <v>1.0434782608695652</v>
      </c>
      <c r="J20" s="59" t="s">
        <v>82</v>
      </c>
      <c r="K20" s="43">
        <v>1</v>
      </c>
      <c r="L20" s="44">
        <v>2</v>
      </c>
      <c r="M20" s="46">
        <f>+K20/2</f>
        <v>0.5</v>
      </c>
      <c r="N20" s="37"/>
      <c r="O20" s="5"/>
      <c r="P20" s="54"/>
      <c r="Q20" s="43">
        <v>1</v>
      </c>
      <c r="R20" s="44">
        <v>1</v>
      </c>
      <c r="S20" s="46">
        <f>+Q20/2</f>
        <v>0.5</v>
      </c>
      <c r="T20" s="43">
        <v>1</v>
      </c>
      <c r="U20" s="44">
        <v>1</v>
      </c>
      <c r="V20" s="48">
        <f>+T20/2</f>
        <v>0.5</v>
      </c>
      <c r="W20" s="37"/>
      <c r="X20" s="5"/>
      <c r="Y20" s="42"/>
      <c r="Z20" s="37"/>
      <c r="AA20" s="5"/>
      <c r="AB20" s="42"/>
      <c r="AC20" s="37"/>
      <c r="AD20" s="5"/>
      <c r="AE20" s="42"/>
      <c r="AF20" s="37"/>
      <c r="AG20" s="5"/>
      <c r="AH20" s="42"/>
      <c r="AI20" s="43">
        <v>1</v>
      </c>
      <c r="AJ20" s="44">
        <v>2</v>
      </c>
      <c r="AK20" s="48">
        <f>+AI20/2</f>
        <v>0.5</v>
      </c>
      <c r="AL20" s="37"/>
      <c r="AM20" s="5"/>
      <c r="AN20" s="42"/>
      <c r="AO20" s="37"/>
      <c r="AP20" s="5"/>
      <c r="AQ20" s="38"/>
      <c r="AR20" s="32"/>
      <c r="AS20" s="5"/>
      <c r="AT20" s="42"/>
      <c r="AU20" s="37"/>
      <c r="AV20" s="5"/>
      <c r="AW20" s="42"/>
      <c r="AX20" s="37"/>
      <c r="AY20" s="5"/>
      <c r="AZ20" s="42"/>
      <c r="BA20" s="37"/>
      <c r="BB20" s="5"/>
      <c r="BC20" s="42"/>
      <c r="BD20" s="37"/>
      <c r="BE20" s="5"/>
      <c r="BF20" s="42"/>
      <c r="BG20" s="37"/>
      <c r="BH20" s="5"/>
      <c r="BI20" s="42"/>
      <c r="BJ20" s="37"/>
      <c r="BK20" s="5"/>
      <c r="BL20" s="42"/>
      <c r="BM20" s="37"/>
      <c r="BN20" s="5"/>
      <c r="BO20" s="42"/>
      <c r="BP20" s="37"/>
      <c r="BQ20" s="5"/>
      <c r="BR20" s="42"/>
      <c r="BS20" s="37"/>
      <c r="BT20" s="5"/>
      <c r="BU20" s="42"/>
      <c r="BV20" s="37"/>
      <c r="BW20" s="5"/>
      <c r="BX20" s="42"/>
      <c r="BY20" s="37"/>
      <c r="BZ20" s="5"/>
      <c r="CA20" s="38"/>
    </row>
    <row r="21" spans="2:79" ht="16.5">
      <c r="B21" s="59" t="s">
        <v>68</v>
      </c>
      <c r="C21" s="59" t="s">
        <v>71</v>
      </c>
      <c r="D21" s="59" t="str">
        <f>+VLOOKUP(B21,[1]Perfiles!$D:$E,2,0)</f>
        <v>Patología</v>
      </c>
      <c r="E21" s="59">
        <f>+VLOOKUP(B21,[1]Perfiles!$D:$F,3,0)</f>
        <v>23</v>
      </c>
      <c r="F21" s="59">
        <f t="shared" si="0"/>
        <v>11.5</v>
      </c>
      <c r="G21" s="59">
        <v>26</v>
      </c>
      <c r="H21" s="71">
        <f t="shared" si="1"/>
        <v>3</v>
      </c>
      <c r="I21" s="74">
        <f t="shared" si="2"/>
        <v>1.1304347826086956</v>
      </c>
      <c r="J21" s="59" t="s">
        <v>81</v>
      </c>
      <c r="K21" s="43">
        <v>4</v>
      </c>
      <c r="L21" s="44">
        <v>4</v>
      </c>
      <c r="M21" s="46">
        <f>+K21/2</f>
        <v>2</v>
      </c>
      <c r="N21" s="37"/>
      <c r="O21" s="5"/>
      <c r="P21" s="54"/>
      <c r="Q21" s="37"/>
      <c r="R21" s="5"/>
      <c r="S21" s="42"/>
      <c r="T21" s="37"/>
      <c r="U21" s="5"/>
      <c r="V21" s="54"/>
      <c r="W21" s="37"/>
      <c r="X21" s="5"/>
      <c r="Y21" s="42"/>
      <c r="Z21" s="37"/>
      <c r="AA21" s="5"/>
      <c r="AB21" s="42"/>
      <c r="AC21" s="37"/>
      <c r="AD21" s="5"/>
      <c r="AE21" s="42"/>
      <c r="AF21" s="37"/>
      <c r="AG21" s="5"/>
      <c r="AH21" s="42"/>
      <c r="AI21" s="37"/>
      <c r="AJ21" s="5"/>
      <c r="AK21" s="54"/>
      <c r="AL21" s="37"/>
      <c r="AM21" s="5"/>
      <c r="AN21" s="42"/>
      <c r="AO21" s="43">
        <v>2</v>
      </c>
      <c r="AP21" s="44">
        <v>14</v>
      </c>
      <c r="AQ21" s="65">
        <f>+AO21/2</f>
        <v>1</v>
      </c>
      <c r="AR21" s="32"/>
      <c r="AS21" s="5"/>
      <c r="AT21" s="42"/>
      <c r="AU21" s="37"/>
      <c r="AV21" s="5"/>
      <c r="AW21" s="42"/>
      <c r="AX21" s="37"/>
      <c r="AY21" s="5"/>
      <c r="AZ21" s="42"/>
      <c r="BA21" s="37"/>
      <c r="BB21" s="5"/>
      <c r="BC21" s="42"/>
      <c r="BD21" s="37"/>
      <c r="BE21" s="5"/>
      <c r="BF21" s="42"/>
      <c r="BG21" s="37"/>
      <c r="BH21" s="5"/>
      <c r="BI21" s="42"/>
      <c r="BJ21" s="37"/>
      <c r="BK21" s="5"/>
      <c r="BL21" s="42"/>
      <c r="BM21" s="37"/>
      <c r="BN21" s="5"/>
      <c r="BO21" s="42"/>
      <c r="BP21" s="43">
        <v>2</v>
      </c>
      <c r="BQ21" s="44">
        <v>4</v>
      </c>
      <c r="BR21" s="48">
        <v>0.5</v>
      </c>
      <c r="BS21" s="37"/>
      <c r="BT21" s="5"/>
      <c r="BU21" s="42"/>
      <c r="BV21" s="37"/>
      <c r="BW21" s="5"/>
      <c r="BX21" s="42"/>
      <c r="BY21" s="37"/>
      <c r="BZ21" s="5"/>
      <c r="CA21" s="38"/>
    </row>
    <row r="22" spans="2:79" ht="16.5">
      <c r="B22" s="64" t="s">
        <v>72</v>
      </c>
      <c r="C22" s="64" t="s">
        <v>73</v>
      </c>
      <c r="D22" s="59" t="str">
        <f>+VLOOKUP(B22,[1]Perfiles!$D:$E,2,0)</f>
        <v>Medicina interna</v>
      </c>
      <c r="E22" s="59">
        <f>+VLOOKUP(B22,[1]Perfiles!$D:$F,3,0)</f>
        <v>20</v>
      </c>
      <c r="F22" s="59">
        <f t="shared" si="0"/>
        <v>10</v>
      </c>
      <c r="G22" s="59">
        <f t="shared" si="3"/>
        <v>9.5</v>
      </c>
      <c r="H22" s="71">
        <f t="shared" si="1"/>
        <v>-0.5</v>
      </c>
      <c r="I22" s="74">
        <f t="shared" si="2"/>
        <v>0.95</v>
      </c>
      <c r="J22" s="59" t="s">
        <v>82</v>
      </c>
      <c r="K22" s="37"/>
      <c r="L22" s="5"/>
      <c r="M22" s="50"/>
      <c r="N22" s="43">
        <v>3</v>
      </c>
      <c r="O22" s="44">
        <v>5</v>
      </c>
      <c r="P22" s="48">
        <f>+N22/2</f>
        <v>1.5</v>
      </c>
      <c r="Q22" s="37"/>
      <c r="R22" s="5"/>
      <c r="S22" s="42"/>
      <c r="T22" s="37"/>
      <c r="U22" s="5"/>
      <c r="V22" s="54"/>
      <c r="W22" s="37"/>
      <c r="X22" s="5"/>
      <c r="Y22" s="42"/>
      <c r="Z22" s="37"/>
      <c r="AA22" s="5"/>
      <c r="AB22" s="42"/>
      <c r="AC22" s="37"/>
      <c r="AD22" s="5"/>
      <c r="AE22" s="42"/>
      <c r="AF22" s="37"/>
      <c r="AG22" s="5"/>
      <c r="AH22" s="42"/>
      <c r="AI22" s="37"/>
      <c r="AJ22" s="5"/>
      <c r="AK22" s="54"/>
      <c r="AL22" s="37"/>
      <c r="AM22" s="5"/>
      <c r="AN22" s="42"/>
      <c r="AO22" s="37"/>
      <c r="AP22" s="5"/>
      <c r="AQ22" s="38"/>
      <c r="AR22" s="32"/>
      <c r="AS22" s="5"/>
      <c r="AT22" s="42"/>
      <c r="AU22" s="37"/>
      <c r="AV22" s="5"/>
      <c r="AW22" s="42"/>
      <c r="AX22" s="37"/>
      <c r="AY22" s="5"/>
      <c r="AZ22" s="42"/>
      <c r="BA22" s="37"/>
      <c r="BB22" s="5"/>
      <c r="BC22" s="42"/>
      <c r="BD22" s="37"/>
      <c r="BE22" s="5"/>
      <c r="BF22" s="42"/>
      <c r="BG22" s="37"/>
      <c r="BH22" s="5"/>
      <c r="BI22" s="42"/>
      <c r="BJ22" s="37"/>
      <c r="BK22" s="5"/>
      <c r="BL22" s="42"/>
      <c r="BM22" s="37"/>
      <c r="BN22" s="5"/>
      <c r="BO22" s="42"/>
      <c r="BP22" s="37"/>
      <c r="BQ22" s="5"/>
      <c r="BR22" s="42"/>
      <c r="BS22" s="37"/>
      <c r="BT22" s="5"/>
      <c r="BU22" s="42"/>
      <c r="BV22" s="37"/>
      <c r="BW22" s="5"/>
      <c r="BX22" s="42"/>
      <c r="BY22" s="37"/>
      <c r="BZ22" s="5"/>
      <c r="CA22" s="38"/>
    </row>
    <row r="23" spans="2:79" ht="16.5">
      <c r="B23" s="64" t="s">
        <v>74</v>
      </c>
      <c r="C23" s="64" t="s">
        <v>71</v>
      </c>
      <c r="D23" s="59" t="str">
        <f>+VLOOKUP(B23,[1]Perfiles!$D:$E,2,0)</f>
        <v>Patología</v>
      </c>
      <c r="E23" s="59">
        <f>+VLOOKUP(B23,[1]Perfiles!$D:$F,3,0)</f>
        <v>23</v>
      </c>
      <c r="F23" s="59">
        <f t="shared" si="0"/>
        <v>11.5</v>
      </c>
      <c r="G23" s="59">
        <f t="shared" si="3"/>
        <v>21.5</v>
      </c>
      <c r="H23" s="71">
        <f t="shared" si="1"/>
        <v>10</v>
      </c>
      <c r="I23" s="74">
        <f t="shared" si="2"/>
        <v>1.8695652173913044</v>
      </c>
      <c r="J23" s="59" t="s">
        <v>82</v>
      </c>
      <c r="K23" s="37"/>
      <c r="L23" s="5"/>
      <c r="M23" s="50"/>
      <c r="N23" s="37"/>
      <c r="O23" s="5"/>
      <c r="P23" s="42"/>
      <c r="Q23" s="43">
        <v>1</v>
      </c>
      <c r="R23" s="44">
        <v>2</v>
      </c>
      <c r="S23" s="46">
        <f>+Q23/2</f>
        <v>0.5</v>
      </c>
      <c r="T23" s="43">
        <v>1</v>
      </c>
      <c r="U23" s="44">
        <v>1</v>
      </c>
      <c r="V23" s="48">
        <f>+T23/2</f>
        <v>0.5</v>
      </c>
      <c r="W23" s="37"/>
      <c r="X23" s="5"/>
      <c r="Y23" s="42"/>
      <c r="Z23" s="37"/>
      <c r="AA23" s="5"/>
      <c r="AB23" s="42"/>
      <c r="AC23" s="37"/>
      <c r="AD23" s="5"/>
      <c r="AE23" s="42"/>
      <c r="AF23" s="43">
        <v>2</v>
      </c>
      <c r="AG23" s="44">
        <v>2</v>
      </c>
      <c r="AH23" s="46">
        <f>+AF23/2</f>
        <v>1</v>
      </c>
      <c r="AI23" s="43">
        <v>1</v>
      </c>
      <c r="AJ23" s="44">
        <v>2</v>
      </c>
      <c r="AK23" s="46">
        <f>+AI23/2</f>
        <v>0.5</v>
      </c>
      <c r="AL23" s="37"/>
      <c r="AM23" s="5"/>
      <c r="AN23" s="42"/>
      <c r="AO23" s="37"/>
      <c r="AP23" s="5"/>
      <c r="AQ23" s="38"/>
      <c r="AR23" s="32"/>
      <c r="AS23" s="5"/>
      <c r="AT23" s="42"/>
      <c r="AU23" s="37"/>
      <c r="AV23" s="5"/>
      <c r="AW23" s="42"/>
      <c r="AX23" s="37"/>
      <c r="AY23" s="5"/>
      <c r="AZ23" s="42"/>
      <c r="BA23" s="37"/>
      <c r="BB23" s="5"/>
      <c r="BC23" s="42"/>
      <c r="BD23" s="37"/>
      <c r="BE23" s="5"/>
      <c r="BF23" s="42"/>
      <c r="BG23" s="37"/>
      <c r="BH23" s="5"/>
      <c r="BI23" s="42"/>
      <c r="BJ23" s="43">
        <v>1</v>
      </c>
      <c r="BK23" s="44">
        <v>1</v>
      </c>
      <c r="BL23" s="48">
        <v>0.5</v>
      </c>
      <c r="BM23" s="43">
        <v>1</v>
      </c>
      <c r="BN23" s="44">
        <v>3</v>
      </c>
      <c r="BO23" s="48">
        <v>0.5</v>
      </c>
      <c r="BP23" s="37"/>
      <c r="BQ23" s="5"/>
      <c r="BR23" s="42"/>
      <c r="BS23" s="37"/>
      <c r="BT23" s="5"/>
      <c r="BU23" s="42"/>
      <c r="BV23" s="37"/>
      <c r="BW23" s="5"/>
      <c r="BX23" s="42"/>
      <c r="BY23" s="37"/>
      <c r="BZ23" s="5"/>
      <c r="CA23" s="38"/>
    </row>
    <row r="24" spans="2:79" ht="16.5">
      <c r="B24" s="64" t="s">
        <v>75</v>
      </c>
      <c r="C24" s="64" t="s">
        <v>71</v>
      </c>
      <c r="D24" s="59" t="str">
        <f>+VLOOKUP(B24,[1]Perfiles!$D:$E,2,0)</f>
        <v>Patología</v>
      </c>
      <c r="E24" s="59">
        <f>+VLOOKUP(B24,[1]Perfiles!$D:$F,3,0)</f>
        <v>23</v>
      </c>
      <c r="F24" s="59">
        <f t="shared" si="0"/>
        <v>11.5</v>
      </c>
      <c r="G24" s="59">
        <f t="shared" si="3"/>
        <v>19.5</v>
      </c>
      <c r="H24" s="71">
        <f t="shared" si="1"/>
        <v>8</v>
      </c>
      <c r="I24" s="74">
        <f t="shared" si="2"/>
        <v>1.6956521739130435</v>
      </c>
      <c r="J24" s="59" t="s">
        <v>82</v>
      </c>
      <c r="K24" s="37"/>
      <c r="L24" s="5"/>
      <c r="M24" s="50"/>
      <c r="N24" s="37"/>
      <c r="O24" s="5"/>
      <c r="P24" s="42"/>
      <c r="Q24" s="43">
        <v>1</v>
      </c>
      <c r="R24" s="44">
        <v>1</v>
      </c>
      <c r="S24" s="46">
        <f>+Q24/2</f>
        <v>0.5</v>
      </c>
      <c r="T24" s="43">
        <v>1</v>
      </c>
      <c r="U24" s="44">
        <v>1</v>
      </c>
      <c r="V24" s="48">
        <f>+T24/2</f>
        <v>0.5</v>
      </c>
      <c r="W24" s="37"/>
      <c r="X24" s="5"/>
      <c r="Y24" s="42"/>
      <c r="Z24" s="37"/>
      <c r="AA24" s="5"/>
      <c r="AB24" s="42"/>
      <c r="AC24" s="37"/>
      <c r="AD24" s="5"/>
      <c r="AE24" s="42"/>
      <c r="AF24" s="43">
        <v>2</v>
      </c>
      <c r="AG24" s="44">
        <v>2</v>
      </c>
      <c r="AH24" s="46">
        <f>+AF24/2</f>
        <v>1</v>
      </c>
      <c r="AI24" s="43">
        <v>1</v>
      </c>
      <c r="AJ24" s="44">
        <v>2</v>
      </c>
      <c r="AK24" s="46">
        <f>+AI24/2</f>
        <v>0.5</v>
      </c>
      <c r="AL24" s="37"/>
      <c r="AM24" s="5"/>
      <c r="AN24" s="42"/>
      <c r="AO24" s="37"/>
      <c r="AP24" s="5"/>
      <c r="AQ24" s="38"/>
      <c r="AR24" s="32"/>
      <c r="AS24" s="5"/>
      <c r="AT24" s="42"/>
      <c r="AU24" s="37"/>
      <c r="AV24" s="5"/>
      <c r="AW24" s="42"/>
      <c r="AX24" s="37"/>
      <c r="AY24" s="5"/>
      <c r="AZ24" s="42"/>
      <c r="BA24" s="37"/>
      <c r="BB24" s="5"/>
      <c r="BC24" s="42"/>
      <c r="BD24" s="37"/>
      <c r="BE24" s="5"/>
      <c r="BF24" s="42"/>
      <c r="BG24" s="37"/>
      <c r="BH24" s="5"/>
      <c r="BI24" s="42"/>
      <c r="BJ24" s="43">
        <v>1</v>
      </c>
      <c r="BK24" s="44">
        <v>1</v>
      </c>
      <c r="BL24" s="48">
        <v>0.5</v>
      </c>
      <c r="BM24" s="43">
        <v>1</v>
      </c>
      <c r="BN24" s="44">
        <v>2</v>
      </c>
      <c r="BO24" s="48">
        <v>0.5</v>
      </c>
      <c r="BP24" s="37"/>
      <c r="BQ24" s="5"/>
      <c r="BR24" s="42"/>
      <c r="BS24" s="37"/>
      <c r="BT24" s="5"/>
      <c r="BU24" s="42"/>
      <c r="BV24" s="37"/>
      <c r="BW24" s="5"/>
      <c r="BX24" s="42"/>
      <c r="BY24" s="37"/>
      <c r="BZ24" s="5"/>
      <c r="CA24" s="38"/>
    </row>
    <row r="25" spans="2:79" ht="16.5">
      <c r="B25" s="76" t="s">
        <v>76</v>
      </c>
      <c r="C25" s="76"/>
      <c r="D25" s="76" t="str">
        <f>+VLOOKUP(B25,[1]Perfiles!$D:$E,2,0)</f>
        <v>Ciencias básicas</v>
      </c>
      <c r="E25" s="76">
        <f>+VLOOKUP(B25,[1]Perfiles!$D:$F,3,0)</f>
        <v>21</v>
      </c>
      <c r="F25" s="76">
        <f t="shared" si="0"/>
        <v>10.5</v>
      </c>
      <c r="G25" s="76">
        <f t="shared" si="3"/>
        <v>0</v>
      </c>
      <c r="H25" s="85">
        <f t="shared" si="1"/>
        <v>-10.5</v>
      </c>
      <c r="I25" s="86">
        <f t="shared" si="2"/>
        <v>0</v>
      </c>
      <c r="J25" s="76" t="s">
        <v>82</v>
      </c>
      <c r="K25" s="66"/>
      <c r="L25" s="67"/>
      <c r="M25" s="77"/>
      <c r="N25" s="66"/>
      <c r="O25" s="67"/>
      <c r="P25" s="78"/>
      <c r="Q25" s="66"/>
      <c r="R25" s="67"/>
      <c r="S25" s="78"/>
      <c r="T25" s="66"/>
      <c r="U25" s="67"/>
      <c r="V25" s="78"/>
      <c r="W25" s="66"/>
      <c r="X25" s="67"/>
      <c r="Y25" s="78"/>
      <c r="Z25" s="79"/>
      <c r="AA25" s="80"/>
      <c r="AB25" s="81"/>
      <c r="AC25" s="79"/>
      <c r="AD25" s="80"/>
      <c r="AE25" s="81"/>
      <c r="AF25" s="66"/>
      <c r="AG25" s="67"/>
      <c r="AH25" s="78"/>
      <c r="AI25" s="66"/>
      <c r="AJ25" s="67"/>
      <c r="AK25" s="78"/>
      <c r="AL25" s="66"/>
      <c r="AM25" s="67"/>
      <c r="AN25" s="78"/>
      <c r="AO25" s="66"/>
      <c r="AP25" s="67"/>
      <c r="AQ25" s="68"/>
      <c r="AR25" s="82"/>
      <c r="AS25" s="67"/>
      <c r="AT25" s="78"/>
      <c r="AU25" s="79"/>
      <c r="AV25" s="80"/>
      <c r="AW25" s="83"/>
      <c r="AX25" s="79"/>
      <c r="AY25" s="80"/>
      <c r="AZ25" s="83"/>
      <c r="BA25" s="66"/>
      <c r="BB25" s="67"/>
      <c r="BC25" s="78"/>
      <c r="BD25" s="66"/>
      <c r="BE25" s="67"/>
      <c r="BF25" s="78"/>
      <c r="BG25" s="66"/>
      <c r="BH25" s="67"/>
      <c r="BI25" s="78"/>
      <c r="BJ25" s="66"/>
      <c r="BK25" s="67"/>
      <c r="BL25" s="78"/>
      <c r="BM25" s="66"/>
      <c r="BN25" s="67"/>
      <c r="BO25" s="78"/>
      <c r="BP25" s="66"/>
      <c r="BQ25" s="67"/>
      <c r="BR25" s="78"/>
      <c r="BS25" s="66"/>
      <c r="BT25" s="67"/>
      <c r="BU25" s="78"/>
      <c r="BV25" s="79"/>
      <c r="BW25" s="80"/>
      <c r="BX25" s="83"/>
      <c r="BY25" s="79"/>
      <c r="BZ25" s="80"/>
      <c r="CA25" s="84"/>
    </row>
    <row r="27" spans="2:79">
      <c r="E27" s="73"/>
      <c r="F27" s="73"/>
      <c r="G27" s="73"/>
    </row>
  </sheetData>
  <autoFilter ref="A7:CA25" xr:uid="{13999389-BA83-4B6A-A556-15998C7FAC18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</autoFilter>
  <mergeCells count="128">
    <mergeCell ref="BP13:BR13"/>
    <mergeCell ref="BS13:BU13"/>
    <mergeCell ref="BV13:BX13"/>
    <mergeCell ref="BM14:BO14"/>
    <mergeCell ref="BP14:BR14"/>
    <mergeCell ref="BS14:BU14"/>
    <mergeCell ref="BV14:BX14"/>
    <mergeCell ref="BY14:CA14"/>
    <mergeCell ref="AU14:AW14"/>
    <mergeCell ref="AX14:AZ14"/>
    <mergeCell ref="BA14:BC14"/>
    <mergeCell ref="BD14:BF14"/>
    <mergeCell ref="BG14:BI14"/>
    <mergeCell ref="BJ14:BL14"/>
    <mergeCell ref="BG13:BI13"/>
    <mergeCell ref="BJ13:BL13"/>
    <mergeCell ref="BM13:BO13"/>
    <mergeCell ref="AX13:AZ13"/>
    <mergeCell ref="BA13:BC13"/>
    <mergeCell ref="BD13:BF13"/>
    <mergeCell ref="AL13:AN13"/>
    <mergeCell ref="AO13:AQ13"/>
    <mergeCell ref="AR13:AT13"/>
    <mergeCell ref="AU13:AW13"/>
    <mergeCell ref="K14:M14"/>
    <mergeCell ref="N14:P14"/>
    <mergeCell ref="Q14:S14"/>
    <mergeCell ref="T14:V14"/>
    <mergeCell ref="W14:Y14"/>
    <mergeCell ref="Z14:AB14"/>
    <mergeCell ref="AC14:AE14"/>
    <mergeCell ref="AF14:AH14"/>
    <mergeCell ref="AI14:AK14"/>
    <mergeCell ref="AL14:AN14"/>
    <mergeCell ref="AO14:AQ14"/>
    <mergeCell ref="AR14:AT14"/>
    <mergeCell ref="BS12:BU12"/>
    <mergeCell ref="BV12:BX12"/>
    <mergeCell ref="BY12:CA12"/>
    <mergeCell ref="K13:M13"/>
    <mergeCell ref="N13:P13"/>
    <mergeCell ref="Q13:S13"/>
    <mergeCell ref="T13:V13"/>
    <mergeCell ref="W13:Y13"/>
    <mergeCell ref="Z13:AB13"/>
    <mergeCell ref="AC13:AE13"/>
    <mergeCell ref="BA12:BC12"/>
    <mergeCell ref="BD12:BF12"/>
    <mergeCell ref="BG12:BI12"/>
    <mergeCell ref="BJ12:BL12"/>
    <mergeCell ref="BM12:BO12"/>
    <mergeCell ref="BP12:BR12"/>
    <mergeCell ref="AI12:AK12"/>
    <mergeCell ref="AL12:AN12"/>
    <mergeCell ref="AO12:AQ12"/>
    <mergeCell ref="AR12:AT12"/>
    <mergeCell ref="AU12:AW12"/>
    <mergeCell ref="AX12:AZ12"/>
    <mergeCell ref="BY13:CA13"/>
    <mergeCell ref="AF13:AH13"/>
    <mergeCell ref="BV11:BX11"/>
    <mergeCell ref="BY11:CA11"/>
    <mergeCell ref="K12:M12"/>
    <mergeCell ref="N12:P12"/>
    <mergeCell ref="Q12:S12"/>
    <mergeCell ref="T12:V12"/>
    <mergeCell ref="W12:Y12"/>
    <mergeCell ref="Z12:AB12"/>
    <mergeCell ref="AC12:AE12"/>
    <mergeCell ref="AF12:AH12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T11:V11"/>
    <mergeCell ref="W11:Y11"/>
    <mergeCell ref="Z11:AB11"/>
    <mergeCell ref="AC11:AE11"/>
    <mergeCell ref="AF11:AH11"/>
    <mergeCell ref="AI11:AK11"/>
    <mergeCell ref="H9:H14"/>
    <mergeCell ref="I9:I14"/>
    <mergeCell ref="J9:J14"/>
    <mergeCell ref="K11:M11"/>
    <mergeCell ref="N11:P11"/>
    <mergeCell ref="Q11:S11"/>
    <mergeCell ref="AI13:AK13"/>
    <mergeCell ref="AX8:AZ8"/>
    <mergeCell ref="BA8:BC8"/>
    <mergeCell ref="BD8:BF8"/>
    <mergeCell ref="AC8:AE8"/>
    <mergeCell ref="AF8:AH8"/>
    <mergeCell ref="AI8:AK8"/>
    <mergeCell ref="AL8:AN8"/>
    <mergeCell ref="AO8:AQ8"/>
    <mergeCell ref="AR8:AT8"/>
    <mergeCell ref="F9:F14"/>
    <mergeCell ref="B1:CA1"/>
    <mergeCell ref="K7:AE7"/>
    <mergeCell ref="AF7:AZ7"/>
    <mergeCell ref="BA7:CA7"/>
    <mergeCell ref="K8:M8"/>
    <mergeCell ref="N8:P8"/>
    <mergeCell ref="Q8:S8"/>
    <mergeCell ref="T8:V8"/>
    <mergeCell ref="W8:Y8"/>
    <mergeCell ref="Z8:AB8"/>
    <mergeCell ref="BM8:BO8"/>
    <mergeCell ref="BP8:BR8"/>
    <mergeCell ref="BS8:BU8"/>
    <mergeCell ref="BV8:BX8"/>
    <mergeCell ref="BY8:CA8"/>
    <mergeCell ref="BG8:BI8"/>
    <mergeCell ref="BJ8:BL8"/>
    <mergeCell ref="B9:B10"/>
    <mergeCell ref="C9:C14"/>
    <mergeCell ref="D9:D14"/>
    <mergeCell ref="E9:E14"/>
    <mergeCell ref="G9:G14"/>
    <mergeCell ref="AU8:AW8"/>
  </mergeCells>
  <conditionalFormatting sqref="H15:I25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E5BE-59B3-489B-8589-0D068F60F496}">
  <dimension ref="B1:CA25"/>
  <sheetViews>
    <sheetView showGridLines="0" tabSelected="1" topLeftCell="A8" zoomScale="85" workbookViewId="0">
      <selection activeCell="B1" sqref="B1:J1048576"/>
    </sheetView>
  </sheetViews>
  <sheetFormatPr defaultColWidth="10.85546875" defaultRowHeight="14.25"/>
  <cols>
    <col min="1" max="1" width="4.5703125" style="60" customWidth="1"/>
    <col min="2" max="2" width="35.42578125" style="60" customWidth="1"/>
    <col min="3" max="6" width="34.28515625" style="60" customWidth="1"/>
    <col min="7" max="10" width="22.42578125" style="60" customWidth="1"/>
    <col min="11" max="11" width="6.85546875" style="2" customWidth="1"/>
    <col min="12" max="12" width="5.7109375" style="2" customWidth="1"/>
    <col min="13" max="13" width="4" style="2" customWidth="1"/>
    <col min="14" max="15" width="2.7109375" style="60" customWidth="1"/>
    <col min="16" max="16" width="3.28515625" style="60" customWidth="1"/>
    <col min="17" max="18" width="2.7109375" style="60" customWidth="1"/>
    <col min="19" max="19" width="3.28515625" style="60" customWidth="1"/>
    <col min="20" max="21" width="2.7109375" style="60" customWidth="1"/>
    <col min="22" max="22" width="3.28515625" style="60" customWidth="1"/>
    <col min="23" max="24" width="2.7109375" style="60" customWidth="1"/>
    <col min="25" max="25" width="3.28515625" style="60" customWidth="1"/>
    <col min="26" max="27" width="2.7109375" style="60" customWidth="1"/>
    <col min="28" max="28" width="3.28515625" style="60" customWidth="1"/>
    <col min="29" max="30" width="2.7109375" style="60" customWidth="1"/>
    <col min="31" max="31" width="3.28515625" style="60" customWidth="1"/>
    <col min="32" max="33" width="2.7109375" style="60" customWidth="1"/>
    <col min="34" max="34" width="3.28515625" style="60" customWidth="1"/>
    <col min="35" max="36" width="2.7109375" style="60" customWidth="1"/>
    <col min="37" max="37" width="3.28515625" style="60" customWidth="1"/>
    <col min="38" max="42" width="2.7109375" style="60" customWidth="1"/>
    <col min="43" max="43" width="4" style="60" customWidth="1"/>
    <col min="44" max="45" width="2.7109375" style="60" customWidth="1"/>
    <col min="46" max="46" width="3.85546875" style="60" customWidth="1"/>
    <col min="47" max="61" width="2.7109375" style="60" customWidth="1"/>
    <col min="62" max="63" width="3.28515625" style="60" customWidth="1"/>
    <col min="64" max="64" width="3.85546875" style="60" customWidth="1"/>
    <col min="65" max="66" width="3.28515625" style="60" customWidth="1"/>
    <col min="67" max="67" width="4" style="60" customWidth="1"/>
    <col min="68" max="69" width="3.28515625" style="60" customWidth="1"/>
    <col min="70" max="70" width="4.7109375" style="60" customWidth="1"/>
    <col min="71" max="79" width="3.28515625" style="60" customWidth="1"/>
    <col min="80" max="16384" width="10.85546875" style="60"/>
  </cols>
  <sheetData>
    <row r="1" spans="2:79" ht="27.75">
      <c r="B1" s="93" t="s">
        <v>47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</row>
    <row r="2" spans="2:79">
      <c r="B2" s="60" t="s">
        <v>48</v>
      </c>
    </row>
    <row r="3" spans="2:79">
      <c r="B3" s="60" t="s">
        <v>49</v>
      </c>
    </row>
    <row r="4" spans="2:79">
      <c r="B4" s="60" t="s">
        <v>50</v>
      </c>
    </row>
    <row r="6" spans="2:79" s="61" customFormat="1">
      <c r="K6" s="6"/>
      <c r="L6" s="6"/>
      <c r="M6" s="6"/>
    </row>
    <row r="7" spans="2:79" s="2" customFormat="1" ht="19.5" customHeight="1">
      <c r="B7" s="62"/>
      <c r="C7" s="62"/>
      <c r="D7" s="62"/>
      <c r="E7" s="62"/>
      <c r="F7" s="62"/>
      <c r="G7" s="62"/>
      <c r="H7" s="62"/>
      <c r="I7" s="62"/>
      <c r="J7" s="62"/>
      <c r="K7" s="106" t="s">
        <v>51</v>
      </c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8" t="s">
        <v>52</v>
      </c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6" t="s">
        <v>53</v>
      </c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10"/>
    </row>
    <row r="8" spans="2:79" ht="129.75" customHeight="1">
      <c r="B8" s="75" t="s">
        <v>54</v>
      </c>
      <c r="C8" s="39" t="s">
        <v>55</v>
      </c>
      <c r="D8" s="39" t="s">
        <v>56</v>
      </c>
      <c r="E8" s="39" t="s">
        <v>57</v>
      </c>
      <c r="F8" s="87" t="s">
        <v>77</v>
      </c>
      <c r="G8" s="69" t="s">
        <v>58</v>
      </c>
      <c r="H8" s="69" t="s">
        <v>78</v>
      </c>
      <c r="I8" s="69" t="s">
        <v>83</v>
      </c>
      <c r="J8" s="70" t="s">
        <v>80</v>
      </c>
      <c r="K8" s="94" t="str">
        <f>+'Plan de estudios'!C9</f>
        <v>MAPA (Morfología aplicada a la práctica de autopsias)</v>
      </c>
      <c r="L8" s="95"/>
      <c r="M8" s="96"/>
      <c r="N8" s="94" t="str">
        <f>+'Plan de estudios'!C10</f>
        <v>Embriología y genética</v>
      </c>
      <c r="O8" s="95"/>
      <c r="P8" s="96"/>
      <c r="Q8" s="94" t="str">
        <f>+'Plan de estudios'!C11</f>
        <v>Patología quirúrgica I</v>
      </c>
      <c r="R8" s="95"/>
      <c r="S8" s="96"/>
      <c r="T8" s="94" t="str">
        <f>+'Plan de estudios'!C12</f>
        <v>Citología I</v>
      </c>
      <c r="U8" s="95"/>
      <c r="V8" s="96"/>
      <c r="W8" s="94" t="str">
        <f>+'Plan de estudios'!C13</f>
        <v>Biología celular y molecular</v>
      </c>
      <c r="X8" s="95"/>
      <c r="Y8" s="96"/>
      <c r="Z8" s="94" t="str">
        <f>+'Plan de estudios'!C14</f>
        <v>Investigación I</v>
      </c>
      <c r="AA8" s="95"/>
      <c r="AB8" s="96"/>
      <c r="AC8" s="94" t="str">
        <f>+'Plan de estudios'!C15</f>
        <v>Trabajo de grado I</v>
      </c>
      <c r="AD8" s="95"/>
      <c r="AE8" s="96"/>
      <c r="AF8" s="101" t="str">
        <f>+'Plan de estudios'!C17</f>
        <v>Patología quirúrgica II</v>
      </c>
      <c r="AG8" s="102"/>
      <c r="AH8" s="103"/>
      <c r="AI8" s="101" t="str">
        <f>+'Plan de estudios'!C18</f>
        <v>Citología II</v>
      </c>
      <c r="AJ8" s="102"/>
      <c r="AK8" s="103"/>
      <c r="AL8" s="101" t="str">
        <f>+'Plan de estudios'!C19</f>
        <v>Bioética</v>
      </c>
      <c r="AM8" s="102"/>
      <c r="AN8" s="104"/>
      <c r="AO8" s="101" t="s">
        <v>59</v>
      </c>
      <c r="AP8" s="102"/>
      <c r="AQ8" s="103"/>
      <c r="AR8" s="105" t="str">
        <f>+'Plan de estudios'!C21</f>
        <v>Dermatopatología</v>
      </c>
      <c r="AS8" s="102"/>
      <c r="AT8" s="103"/>
      <c r="AU8" s="101" t="str">
        <f>+'Plan de estudios'!C22</f>
        <v>Investigación II</v>
      </c>
      <c r="AV8" s="102"/>
      <c r="AW8" s="103"/>
      <c r="AX8" s="101" t="str">
        <f>+'Plan de estudios'!C23</f>
        <v>Trabajo de grado II</v>
      </c>
      <c r="AY8" s="102"/>
      <c r="AZ8" s="103"/>
      <c r="BA8" s="97" t="str">
        <f>+'Plan de estudios'!C25</f>
        <v>Patología oncológica</v>
      </c>
      <c r="BB8" s="98"/>
      <c r="BC8" s="99"/>
      <c r="BD8" s="97" t="str">
        <f>+'Plan de estudios'!C26</f>
        <v>Ginecopatolgía y patología mamaria</v>
      </c>
      <c r="BE8" s="98"/>
      <c r="BF8" s="99"/>
      <c r="BG8" s="97" t="str">
        <f>+'Plan de estudios'!C27</f>
        <v>Gastropatología</v>
      </c>
      <c r="BH8" s="98"/>
      <c r="BI8" s="99"/>
      <c r="BJ8" s="97" t="str">
        <f>+'Plan de estudios'!C28</f>
        <v>Patología quirúrgica III</v>
      </c>
      <c r="BK8" s="98"/>
      <c r="BL8" s="99"/>
      <c r="BM8" s="97" t="str">
        <f>+'Plan de estudios'!C29</f>
        <v>Citología III</v>
      </c>
      <c r="BN8" s="98"/>
      <c r="BO8" s="99"/>
      <c r="BP8" s="97" t="s">
        <v>59</v>
      </c>
      <c r="BQ8" s="98"/>
      <c r="BR8" s="99"/>
      <c r="BS8" s="97" t="str">
        <f>+'Plan de estudios'!C31</f>
        <v>Asignatura electiva</v>
      </c>
      <c r="BT8" s="98"/>
      <c r="BU8" s="99"/>
      <c r="BV8" s="97" t="str">
        <f>+'Plan de estudios'!C32</f>
        <v>Investigación III</v>
      </c>
      <c r="BW8" s="98"/>
      <c r="BX8" s="99"/>
      <c r="BY8" s="97" t="str">
        <f>+'Plan de estudios'!C33</f>
        <v>Trabajo de grado III</v>
      </c>
      <c r="BZ8" s="98"/>
      <c r="CA8" s="100"/>
    </row>
    <row r="9" spans="2:79" ht="14.25" customHeight="1">
      <c r="B9" s="115" t="s">
        <v>60</v>
      </c>
      <c r="C9" s="118"/>
      <c r="D9" s="118"/>
      <c r="E9" s="118"/>
      <c r="F9" s="118"/>
      <c r="G9" s="118"/>
      <c r="H9" s="118"/>
      <c r="I9" s="118"/>
      <c r="J9" s="118"/>
      <c r="K9" s="33" t="s">
        <v>61</v>
      </c>
      <c r="L9" s="3" t="s">
        <v>62</v>
      </c>
      <c r="M9" s="40" t="s">
        <v>63</v>
      </c>
      <c r="N9" s="33" t="s">
        <v>61</v>
      </c>
      <c r="O9" s="3" t="s">
        <v>62</v>
      </c>
      <c r="P9" s="40" t="s">
        <v>63</v>
      </c>
      <c r="Q9" s="33" t="s">
        <v>61</v>
      </c>
      <c r="R9" s="3" t="s">
        <v>62</v>
      </c>
      <c r="S9" s="40" t="s">
        <v>63</v>
      </c>
      <c r="T9" s="33" t="s">
        <v>61</v>
      </c>
      <c r="U9" s="3" t="s">
        <v>62</v>
      </c>
      <c r="V9" s="40" t="s">
        <v>63</v>
      </c>
      <c r="W9" s="33" t="s">
        <v>61</v>
      </c>
      <c r="X9" s="3" t="s">
        <v>62</v>
      </c>
      <c r="Y9" s="40" t="s">
        <v>63</v>
      </c>
      <c r="Z9" s="33" t="s">
        <v>61</v>
      </c>
      <c r="AA9" s="3" t="s">
        <v>62</v>
      </c>
      <c r="AB9" s="40" t="s">
        <v>63</v>
      </c>
      <c r="AC9" s="33" t="s">
        <v>61</v>
      </c>
      <c r="AD9" s="3" t="s">
        <v>62</v>
      </c>
      <c r="AE9" s="40" t="s">
        <v>63</v>
      </c>
      <c r="AF9" s="33" t="s">
        <v>61</v>
      </c>
      <c r="AG9" s="3" t="s">
        <v>62</v>
      </c>
      <c r="AH9" s="40" t="s">
        <v>63</v>
      </c>
      <c r="AI9" s="33" t="s">
        <v>61</v>
      </c>
      <c r="AJ9" s="3" t="s">
        <v>62</v>
      </c>
      <c r="AK9" s="40" t="s">
        <v>63</v>
      </c>
      <c r="AL9" s="33" t="s">
        <v>61</v>
      </c>
      <c r="AM9" s="3" t="s">
        <v>62</v>
      </c>
      <c r="AN9" s="40" t="s">
        <v>63</v>
      </c>
      <c r="AO9" s="33" t="s">
        <v>61</v>
      </c>
      <c r="AP9" s="3" t="s">
        <v>62</v>
      </c>
      <c r="AQ9" s="34" t="s">
        <v>63</v>
      </c>
      <c r="AR9" s="31" t="s">
        <v>61</v>
      </c>
      <c r="AS9" s="3" t="s">
        <v>62</v>
      </c>
      <c r="AT9" s="40" t="s">
        <v>63</v>
      </c>
      <c r="AU9" s="33" t="s">
        <v>61</v>
      </c>
      <c r="AV9" s="3" t="s">
        <v>62</v>
      </c>
      <c r="AW9" s="40" t="s">
        <v>63</v>
      </c>
      <c r="AX9" s="33" t="s">
        <v>61</v>
      </c>
      <c r="AY9" s="3" t="s">
        <v>62</v>
      </c>
      <c r="AZ9" s="40" t="s">
        <v>63</v>
      </c>
      <c r="BA9" s="33" t="s">
        <v>61</v>
      </c>
      <c r="BB9" s="3" t="s">
        <v>62</v>
      </c>
      <c r="BC9" s="40" t="s">
        <v>63</v>
      </c>
      <c r="BD9" s="33" t="s">
        <v>61</v>
      </c>
      <c r="BE9" s="3" t="s">
        <v>62</v>
      </c>
      <c r="BF9" s="40" t="s">
        <v>63</v>
      </c>
      <c r="BG9" s="33" t="s">
        <v>61</v>
      </c>
      <c r="BH9" s="3" t="s">
        <v>62</v>
      </c>
      <c r="BI9" s="40" t="s">
        <v>63</v>
      </c>
      <c r="BJ9" s="33" t="s">
        <v>61</v>
      </c>
      <c r="BK9" s="3" t="s">
        <v>62</v>
      </c>
      <c r="BL9" s="40" t="s">
        <v>63</v>
      </c>
      <c r="BM9" s="33" t="s">
        <v>61</v>
      </c>
      <c r="BN9" s="3" t="s">
        <v>62</v>
      </c>
      <c r="BO9" s="40" t="s">
        <v>63</v>
      </c>
      <c r="BP9" s="33" t="s">
        <v>61</v>
      </c>
      <c r="BQ9" s="3" t="s">
        <v>62</v>
      </c>
      <c r="BR9" s="40" t="s">
        <v>63</v>
      </c>
      <c r="BS9" s="33" t="s">
        <v>61</v>
      </c>
      <c r="BT9" s="3" t="s">
        <v>62</v>
      </c>
      <c r="BU9" s="40" t="s">
        <v>63</v>
      </c>
      <c r="BV9" s="33" t="s">
        <v>61</v>
      </c>
      <c r="BW9" s="3" t="s">
        <v>62</v>
      </c>
      <c r="BX9" s="40" t="s">
        <v>63</v>
      </c>
      <c r="BY9" s="33" t="s">
        <v>61</v>
      </c>
      <c r="BZ9" s="3" t="s">
        <v>62</v>
      </c>
      <c r="CA9" s="34" t="s">
        <v>63</v>
      </c>
    </row>
    <row r="10" spans="2:79" ht="15" customHeight="1">
      <c r="B10" s="115"/>
      <c r="C10" s="119"/>
      <c r="D10" s="119"/>
      <c r="E10" s="119"/>
      <c r="F10" s="119"/>
      <c r="G10" s="119"/>
      <c r="H10" s="119"/>
      <c r="I10" s="119"/>
      <c r="J10" s="119"/>
      <c r="K10" s="35">
        <v>4</v>
      </c>
      <c r="L10" s="4">
        <v>25</v>
      </c>
      <c r="M10" s="41">
        <f>+K10*0.5</f>
        <v>2</v>
      </c>
      <c r="N10" s="35">
        <v>3</v>
      </c>
      <c r="O10" s="4">
        <v>5</v>
      </c>
      <c r="P10" s="41">
        <f>+N10*0.5</f>
        <v>1.5</v>
      </c>
      <c r="Q10" s="35">
        <v>2</v>
      </c>
      <c r="R10" s="4">
        <v>16</v>
      </c>
      <c r="S10" s="41">
        <f>+Q10*0.5</f>
        <v>1</v>
      </c>
      <c r="T10" s="35">
        <v>1</v>
      </c>
      <c r="U10" s="4">
        <v>8</v>
      </c>
      <c r="V10" s="41">
        <f>+T10*0.5</f>
        <v>0.5</v>
      </c>
      <c r="W10" s="57">
        <v>4</v>
      </c>
      <c r="X10" s="4">
        <v>0</v>
      </c>
      <c r="Y10" s="41">
        <f>+W10*0.5</f>
        <v>2</v>
      </c>
      <c r="Z10" s="35">
        <v>4</v>
      </c>
      <c r="AA10" s="4">
        <v>2</v>
      </c>
      <c r="AB10" s="41">
        <f>+Z10*0.5</f>
        <v>2</v>
      </c>
      <c r="AC10" s="35">
        <v>0</v>
      </c>
      <c r="AD10" s="4">
        <v>2</v>
      </c>
      <c r="AE10" s="41">
        <f>+AC10*0.5</f>
        <v>0</v>
      </c>
      <c r="AF10" s="35">
        <v>2</v>
      </c>
      <c r="AG10" s="4">
        <v>20</v>
      </c>
      <c r="AH10" s="41">
        <f>+AF10*0.5</f>
        <v>1</v>
      </c>
      <c r="AI10" s="35">
        <v>1</v>
      </c>
      <c r="AJ10" s="4">
        <v>15</v>
      </c>
      <c r="AK10" s="41">
        <f>+AI10*0.5</f>
        <v>0.5</v>
      </c>
      <c r="AL10" s="35">
        <v>1</v>
      </c>
      <c r="AM10" s="4">
        <v>0</v>
      </c>
      <c r="AN10" s="41">
        <f>+AL10*0.5</f>
        <v>0.5</v>
      </c>
      <c r="AO10" s="35">
        <v>4</v>
      </c>
      <c r="AP10" s="4">
        <v>28</v>
      </c>
      <c r="AQ10" s="36">
        <f>+AO10*0.5</f>
        <v>2</v>
      </c>
      <c r="AR10" s="7">
        <v>4</v>
      </c>
      <c r="AS10" s="4">
        <v>36</v>
      </c>
      <c r="AT10" s="41">
        <f>+AR10*0.5</f>
        <v>2</v>
      </c>
      <c r="AU10" s="35">
        <v>4</v>
      </c>
      <c r="AV10" s="4">
        <v>2</v>
      </c>
      <c r="AW10" s="41">
        <f>+AU10*0.5</f>
        <v>2</v>
      </c>
      <c r="AX10" s="35">
        <v>0</v>
      </c>
      <c r="AY10" s="4">
        <v>2</v>
      </c>
      <c r="AZ10" s="41">
        <f>+AX10*0.5</f>
        <v>0</v>
      </c>
      <c r="BA10" s="35">
        <v>2</v>
      </c>
      <c r="BB10" s="4">
        <v>42</v>
      </c>
      <c r="BC10" s="41">
        <f>+BA10*0.5</f>
        <v>1</v>
      </c>
      <c r="BD10" s="35">
        <v>4</v>
      </c>
      <c r="BE10" s="4">
        <v>40</v>
      </c>
      <c r="BF10" s="41">
        <f>+BD10*0.5</f>
        <v>2</v>
      </c>
      <c r="BG10" s="35">
        <v>4</v>
      </c>
      <c r="BH10" s="4">
        <v>40</v>
      </c>
      <c r="BI10" s="41">
        <f>+BG10*0.5</f>
        <v>2</v>
      </c>
      <c r="BJ10" s="35">
        <v>1</v>
      </c>
      <c r="BK10" s="4">
        <v>9</v>
      </c>
      <c r="BL10" s="41">
        <f>+BJ10*0.5</f>
        <v>0.5</v>
      </c>
      <c r="BM10" s="35">
        <v>1</v>
      </c>
      <c r="BN10" s="4">
        <v>9</v>
      </c>
      <c r="BO10" s="41">
        <f>+BM10*0.5</f>
        <v>0.5</v>
      </c>
      <c r="BP10" s="35">
        <v>1</v>
      </c>
      <c r="BQ10" s="4">
        <v>9</v>
      </c>
      <c r="BR10" s="41">
        <f>+BP10*0.5</f>
        <v>0.5</v>
      </c>
      <c r="BS10" s="35">
        <v>4</v>
      </c>
      <c r="BT10" s="4">
        <v>36</v>
      </c>
      <c r="BU10" s="41">
        <f>+BS10*0.5</f>
        <v>2</v>
      </c>
      <c r="BV10" s="35">
        <v>0</v>
      </c>
      <c r="BW10" s="4">
        <v>4</v>
      </c>
      <c r="BX10" s="41">
        <f>+BV10*0.5</f>
        <v>0</v>
      </c>
      <c r="BY10" s="35">
        <v>0</v>
      </c>
      <c r="BZ10" s="4">
        <v>2</v>
      </c>
      <c r="CA10" s="36">
        <f>+BY10*0.5</f>
        <v>0</v>
      </c>
    </row>
    <row r="11" spans="2:79" ht="15">
      <c r="B11" s="63" t="s">
        <v>64</v>
      </c>
      <c r="C11" s="119"/>
      <c r="D11" s="119"/>
      <c r="E11" s="119"/>
      <c r="F11" s="119"/>
      <c r="G11" s="119"/>
      <c r="H11" s="119"/>
      <c r="I11" s="119"/>
      <c r="J11" s="119"/>
      <c r="K11" s="111">
        <v>16</v>
      </c>
      <c r="L11" s="112"/>
      <c r="M11" s="114"/>
      <c r="N11" s="116">
        <v>12</v>
      </c>
      <c r="O11" s="117"/>
      <c r="P11" s="117"/>
      <c r="Q11" s="116">
        <v>32</v>
      </c>
      <c r="R11" s="117"/>
      <c r="S11" s="117"/>
      <c r="T11" s="116">
        <v>32</v>
      </c>
      <c r="U11" s="117"/>
      <c r="V11" s="117"/>
      <c r="W11" s="116">
        <v>16</v>
      </c>
      <c r="X11" s="117"/>
      <c r="Y11" s="117"/>
      <c r="Z11" s="111">
        <v>48</v>
      </c>
      <c r="AA11" s="112"/>
      <c r="AB11" s="114"/>
      <c r="AC11" s="111">
        <v>48</v>
      </c>
      <c r="AD11" s="112"/>
      <c r="AE11" s="114"/>
      <c r="AF11" s="111">
        <v>28</v>
      </c>
      <c r="AG11" s="112"/>
      <c r="AH11" s="114"/>
      <c r="AI11" s="111">
        <v>28</v>
      </c>
      <c r="AJ11" s="112"/>
      <c r="AK11" s="114"/>
      <c r="AL11" s="111">
        <v>16</v>
      </c>
      <c r="AM11" s="112"/>
      <c r="AN11" s="114"/>
      <c r="AO11" s="111">
        <v>12</v>
      </c>
      <c r="AP11" s="112"/>
      <c r="AQ11" s="113"/>
      <c r="AR11" s="123">
        <v>8</v>
      </c>
      <c r="AS11" s="112"/>
      <c r="AT11" s="114"/>
      <c r="AU11" s="111">
        <v>48</v>
      </c>
      <c r="AV11" s="112"/>
      <c r="AW11" s="114"/>
      <c r="AX11" s="111">
        <v>48</v>
      </c>
      <c r="AY11" s="112"/>
      <c r="AZ11" s="114"/>
      <c r="BA11" s="111">
        <v>12</v>
      </c>
      <c r="BB11" s="112"/>
      <c r="BC11" s="114"/>
      <c r="BD11" s="111">
        <v>4</v>
      </c>
      <c r="BE11" s="112"/>
      <c r="BF11" s="114"/>
      <c r="BG11" s="111">
        <v>4</v>
      </c>
      <c r="BH11" s="112"/>
      <c r="BI11" s="114"/>
      <c r="BJ11" s="111">
        <v>4</v>
      </c>
      <c r="BK11" s="112"/>
      <c r="BL11" s="114"/>
      <c r="BM11" s="111">
        <v>4</v>
      </c>
      <c r="BN11" s="112"/>
      <c r="BO11" s="114"/>
      <c r="BP11" s="111">
        <v>4</v>
      </c>
      <c r="BQ11" s="112"/>
      <c r="BR11" s="114"/>
      <c r="BS11" s="111">
        <v>24</v>
      </c>
      <c r="BT11" s="112"/>
      <c r="BU11" s="114"/>
      <c r="BV11" s="111">
        <v>48</v>
      </c>
      <c r="BW11" s="112"/>
      <c r="BX11" s="114"/>
      <c r="BY11" s="111">
        <v>48</v>
      </c>
      <c r="BZ11" s="112"/>
      <c r="CA11" s="113"/>
    </row>
    <row r="12" spans="2:79" ht="15">
      <c r="B12" s="63" t="s">
        <v>65</v>
      </c>
      <c r="C12" s="119"/>
      <c r="D12" s="119"/>
      <c r="E12" s="119"/>
      <c r="F12" s="119"/>
      <c r="G12" s="119"/>
      <c r="H12" s="119"/>
      <c r="I12" s="119"/>
      <c r="J12" s="119"/>
      <c r="K12" s="111">
        <v>3</v>
      </c>
      <c r="L12" s="112"/>
      <c r="M12" s="114"/>
      <c r="N12" s="111">
        <v>3</v>
      </c>
      <c r="O12" s="112"/>
      <c r="P12" s="114"/>
      <c r="Q12" s="111">
        <v>3</v>
      </c>
      <c r="R12" s="112"/>
      <c r="S12" s="114"/>
      <c r="T12" s="111">
        <v>3</v>
      </c>
      <c r="U12" s="112"/>
      <c r="V12" s="114"/>
      <c r="W12" s="111">
        <v>3</v>
      </c>
      <c r="X12" s="112"/>
      <c r="Y12" s="114"/>
      <c r="Z12" s="111">
        <v>3</v>
      </c>
      <c r="AA12" s="112"/>
      <c r="AB12" s="114"/>
      <c r="AC12" s="111">
        <v>3</v>
      </c>
      <c r="AD12" s="112"/>
      <c r="AE12" s="114"/>
      <c r="AF12" s="111">
        <v>3</v>
      </c>
      <c r="AG12" s="112"/>
      <c r="AH12" s="114"/>
      <c r="AI12" s="111">
        <v>3</v>
      </c>
      <c r="AJ12" s="112"/>
      <c r="AK12" s="114"/>
      <c r="AL12" s="111">
        <v>3</v>
      </c>
      <c r="AM12" s="112"/>
      <c r="AN12" s="114"/>
      <c r="AO12" s="111">
        <v>3</v>
      </c>
      <c r="AP12" s="112"/>
      <c r="AQ12" s="113"/>
      <c r="AR12" s="123">
        <v>3</v>
      </c>
      <c r="AS12" s="112"/>
      <c r="AT12" s="114"/>
      <c r="AU12" s="111">
        <v>3</v>
      </c>
      <c r="AV12" s="112"/>
      <c r="AW12" s="114"/>
      <c r="AX12" s="111">
        <v>3</v>
      </c>
      <c r="AY12" s="112"/>
      <c r="AZ12" s="114"/>
      <c r="BA12" s="111">
        <v>3</v>
      </c>
      <c r="BB12" s="112"/>
      <c r="BC12" s="114"/>
      <c r="BD12" s="111">
        <v>3</v>
      </c>
      <c r="BE12" s="112"/>
      <c r="BF12" s="114"/>
      <c r="BG12" s="111">
        <v>3</v>
      </c>
      <c r="BH12" s="112"/>
      <c r="BI12" s="114"/>
      <c r="BJ12" s="111">
        <v>3</v>
      </c>
      <c r="BK12" s="112"/>
      <c r="BL12" s="114"/>
      <c r="BM12" s="111">
        <v>3</v>
      </c>
      <c r="BN12" s="112"/>
      <c r="BO12" s="114"/>
      <c r="BP12" s="111">
        <v>3</v>
      </c>
      <c r="BQ12" s="112"/>
      <c r="BR12" s="114"/>
      <c r="BS12" s="111">
        <v>3</v>
      </c>
      <c r="BT12" s="112"/>
      <c r="BU12" s="114"/>
      <c r="BV12" s="111">
        <v>3</v>
      </c>
      <c r="BW12" s="112"/>
      <c r="BX12" s="114"/>
      <c r="BY12" s="111">
        <v>3</v>
      </c>
      <c r="BZ12" s="112"/>
      <c r="CA12" s="113"/>
    </row>
    <row r="13" spans="2:79" ht="15">
      <c r="B13" s="63" t="s">
        <v>66</v>
      </c>
      <c r="C13" s="119"/>
      <c r="D13" s="119"/>
      <c r="E13" s="119"/>
      <c r="F13" s="119"/>
      <c r="G13" s="119"/>
      <c r="H13" s="119"/>
      <c r="I13" s="119"/>
      <c r="J13" s="119"/>
      <c r="K13" s="111">
        <f>+K12</f>
        <v>3</v>
      </c>
      <c r="L13" s="112"/>
      <c r="M13" s="114"/>
      <c r="N13" s="120">
        <f>+N12</f>
        <v>3</v>
      </c>
      <c r="O13" s="121"/>
      <c r="P13" s="122"/>
      <c r="Q13" s="120">
        <f>+Q12</f>
        <v>3</v>
      </c>
      <c r="R13" s="121"/>
      <c r="S13" s="122"/>
      <c r="T13" s="120">
        <f>+T12</f>
        <v>3</v>
      </c>
      <c r="U13" s="121"/>
      <c r="V13" s="122"/>
      <c r="W13" s="120">
        <f>+W12</f>
        <v>3</v>
      </c>
      <c r="X13" s="121"/>
      <c r="Y13" s="122"/>
      <c r="Z13" s="120">
        <f>+Z12</f>
        <v>3</v>
      </c>
      <c r="AA13" s="121"/>
      <c r="AB13" s="122"/>
      <c r="AC13" s="120">
        <f>+AC12</f>
        <v>3</v>
      </c>
      <c r="AD13" s="121"/>
      <c r="AE13" s="122"/>
      <c r="AF13" s="120">
        <f>+AF12</f>
        <v>3</v>
      </c>
      <c r="AG13" s="121"/>
      <c r="AH13" s="122"/>
      <c r="AI13" s="120">
        <f>+AI12</f>
        <v>3</v>
      </c>
      <c r="AJ13" s="121"/>
      <c r="AK13" s="122"/>
      <c r="AL13" s="120">
        <f>+AL12</f>
        <v>3</v>
      </c>
      <c r="AM13" s="121"/>
      <c r="AN13" s="122"/>
      <c r="AO13" s="120">
        <f>+AO12</f>
        <v>3</v>
      </c>
      <c r="AP13" s="121"/>
      <c r="AQ13" s="124"/>
      <c r="AR13" s="125">
        <f>+AR12</f>
        <v>3</v>
      </c>
      <c r="AS13" s="121"/>
      <c r="AT13" s="122"/>
      <c r="AU13" s="120">
        <f>+AU12</f>
        <v>3</v>
      </c>
      <c r="AV13" s="121"/>
      <c r="AW13" s="122"/>
      <c r="AX13" s="120">
        <f>+AX12</f>
        <v>3</v>
      </c>
      <c r="AY13" s="121"/>
      <c r="AZ13" s="122"/>
      <c r="BA13" s="120">
        <f>+BA12</f>
        <v>3</v>
      </c>
      <c r="BB13" s="121"/>
      <c r="BC13" s="122"/>
      <c r="BD13" s="120">
        <f>+BD12</f>
        <v>3</v>
      </c>
      <c r="BE13" s="121"/>
      <c r="BF13" s="122"/>
      <c r="BG13" s="120">
        <f>+BG12</f>
        <v>3</v>
      </c>
      <c r="BH13" s="121"/>
      <c r="BI13" s="122"/>
      <c r="BJ13" s="120">
        <f>+BJ12</f>
        <v>3</v>
      </c>
      <c r="BK13" s="121"/>
      <c r="BL13" s="122"/>
      <c r="BM13" s="120">
        <f>+BM12</f>
        <v>3</v>
      </c>
      <c r="BN13" s="121"/>
      <c r="BO13" s="122"/>
      <c r="BP13" s="120">
        <f>+BP12</f>
        <v>3</v>
      </c>
      <c r="BQ13" s="121"/>
      <c r="BR13" s="122"/>
      <c r="BS13" s="120">
        <f>+BS12</f>
        <v>3</v>
      </c>
      <c r="BT13" s="121"/>
      <c r="BU13" s="122"/>
      <c r="BV13" s="120">
        <f>+BV12</f>
        <v>3</v>
      </c>
      <c r="BW13" s="121"/>
      <c r="BX13" s="122"/>
      <c r="BY13" s="120">
        <f>+BY12</f>
        <v>3</v>
      </c>
      <c r="BZ13" s="121"/>
      <c r="CA13" s="124"/>
    </row>
    <row r="14" spans="2:79" ht="15">
      <c r="B14" s="63" t="s">
        <v>67</v>
      </c>
      <c r="C14" s="119"/>
      <c r="D14" s="119"/>
      <c r="E14" s="119"/>
      <c r="F14" s="119"/>
      <c r="G14" s="119"/>
      <c r="H14" s="119"/>
      <c r="I14" s="119"/>
      <c r="J14" s="119"/>
      <c r="K14" s="111">
        <v>1</v>
      </c>
      <c r="L14" s="112"/>
      <c r="M14" s="114"/>
      <c r="N14" s="111">
        <v>1</v>
      </c>
      <c r="O14" s="112"/>
      <c r="P14" s="114"/>
      <c r="Q14" s="120">
        <v>1</v>
      </c>
      <c r="R14" s="121"/>
      <c r="S14" s="122"/>
      <c r="T14" s="120">
        <v>1</v>
      </c>
      <c r="U14" s="121"/>
      <c r="V14" s="122"/>
      <c r="W14" s="120">
        <v>1</v>
      </c>
      <c r="X14" s="121"/>
      <c r="Y14" s="122"/>
      <c r="Z14" s="120">
        <v>1</v>
      </c>
      <c r="AA14" s="121"/>
      <c r="AB14" s="122"/>
      <c r="AC14" s="120">
        <v>1</v>
      </c>
      <c r="AD14" s="121"/>
      <c r="AE14" s="122"/>
      <c r="AF14" s="120">
        <v>1</v>
      </c>
      <c r="AG14" s="121"/>
      <c r="AH14" s="122"/>
      <c r="AI14" s="120">
        <v>1</v>
      </c>
      <c r="AJ14" s="121"/>
      <c r="AK14" s="122"/>
      <c r="AL14" s="120">
        <v>1</v>
      </c>
      <c r="AM14" s="121"/>
      <c r="AN14" s="122"/>
      <c r="AO14" s="120">
        <v>1</v>
      </c>
      <c r="AP14" s="121"/>
      <c r="AQ14" s="124"/>
      <c r="AR14" s="125">
        <v>1</v>
      </c>
      <c r="AS14" s="121"/>
      <c r="AT14" s="122"/>
      <c r="AU14" s="120">
        <v>1</v>
      </c>
      <c r="AV14" s="121"/>
      <c r="AW14" s="122"/>
      <c r="AX14" s="120">
        <v>1</v>
      </c>
      <c r="AY14" s="121"/>
      <c r="AZ14" s="122"/>
      <c r="BA14" s="120">
        <v>1</v>
      </c>
      <c r="BB14" s="121"/>
      <c r="BC14" s="122"/>
      <c r="BD14" s="120">
        <v>1</v>
      </c>
      <c r="BE14" s="121"/>
      <c r="BF14" s="122"/>
      <c r="BG14" s="120">
        <v>1</v>
      </c>
      <c r="BH14" s="121"/>
      <c r="BI14" s="122"/>
      <c r="BJ14" s="120">
        <v>1</v>
      </c>
      <c r="BK14" s="121"/>
      <c r="BL14" s="122"/>
      <c r="BM14" s="120">
        <v>1</v>
      </c>
      <c r="BN14" s="121"/>
      <c r="BO14" s="122"/>
      <c r="BP14" s="120">
        <v>1</v>
      </c>
      <c r="BQ14" s="121"/>
      <c r="BR14" s="122"/>
      <c r="BS14" s="120">
        <v>1</v>
      </c>
      <c r="BT14" s="121"/>
      <c r="BU14" s="122"/>
      <c r="BV14" s="120">
        <v>1</v>
      </c>
      <c r="BW14" s="121"/>
      <c r="BX14" s="122"/>
      <c r="BY14" s="120">
        <v>1</v>
      </c>
      <c r="BZ14" s="121"/>
      <c r="CA14" s="124"/>
    </row>
    <row r="15" spans="2:79" ht="16.5">
      <c r="B15" s="59" t="s">
        <v>68</v>
      </c>
      <c r="C15" s="59" t="s">
        <v>69</v>
      </c>
      <c r="D15" s="59" t="str">
        <f>+VLOOKUP(B15,[1]Perfiles!$D:$E,2,0)</f>
        <v>Patología</v>
      </c>
      <c r="E15" s="59">
        <f>+VLOOKUP(B15,[1]Perfiles!$D:$F,3,0)</f>
        <v>23</v>
      </c>
      <c r="F15" s="59">
        <f>+E15/2</f>
        <v>11.5</v>
      </c>
      <c r="G15" s="59">
        <v>19</v>
      </c>
      <c r="H15" s="71">
        <f>+IF(J15="Medio Tiempo",G15-F15,G15-E15)</f>
        <v>-4</v>
      </c>
      <c r="I15" s="74">
        <f>+IF(J15="Medio Tiempo",G15/F15,G15/E15)</f>
        <v>0.82608695652173914</v>
      </c>
      <c r="J15" s="72" t="str">
        <f>+IF(G15&lt;E15,"Tiempo Completo","Medio Tiempo")</f>
        <v>Tiempo Completo</v>
      </c>
      <c r="K15" s="43">
        <v>2</v>
      </c>
      <c r="L15" s="44">
        <v>4</v>
      </c>
      <c r="M15" s="45">
        <v>2</v>
      </c>
      <c r="N15" s="37"/>
      <c r="O15" s="5"/>
      <c r="P15" s="42"/>
      <c r="Q15" s="55">
        <v>2</v>
      </c>
      <c r="R15" s="56">
        <v>4</v>
      </c>
      <c r="S15" s="48">
        <f>+Q15/2</f>
        <v>1</v>
      </c>
      <c r="T15" s="43">
        <v>1</v>
      </c>
      <c r="U15" s="44">
        <v>2</v>
      </c>
      <c r="V15" s="58">
        <f>+T15/2</f>
        <v>0.5</v>
      </c>
      <c r="W15" s="37"/>
      <c r="X15" s="5"/>
      <c r="Y15" s="42"/>
      <c r="Z15" s="37"/>
      <c r="AA15" s="5"/>
      <c r="AB15" s="42"/>
      <c r="AC15" s="37"/>
      <c r="AD15" s="5"/>
      <c r="AE15" s="42"/>
      <c r="AF15" s="43">
        <v>2</v>
      </c>
      <c r="AG15" s="44">
        <v>4</v>
      </c>
      <c r="AH15" s="48">
        <f>+AF15/2</f>
        <v>1</v>
      </c>
      <c r="AI15" s="43">
        <v>1</v>
      </c>
      <c r="AJ15" s="44">
        <v>3</v>
      </c>
      <c r="AK15" s="48">
        <f>+AI15/2</f>
        <v>0.5</v>
      </c>
      <c r="AL15" s="37"/>
      <c r="AM15" s="5"/>
      <c r="AN15" s="42"/>
      <c r="AO15" s="37"/>
      <c r="AP15" s="5"/>
      <c r="AQ15" s="38"/>
      <c r="AR15" s="32"/>
      <c r="AS15" s="5"/>
      <c r="AT15" s="42"/>
      <c r="AU15" s="37"/>
      <c r="AV15" s="5"/>
      <c r="AW15" s="42"/>
      <c r="AX15" s="37"/>
      <c r="AY15" s="5"/>
      <c r="AZ15" s="42"/>
      <c r="BA15" s="37"/>
      <c r="BB15" s="5"/>
      <c r="BC15" s="42"/>
      <c r="BD15" s="37"/>
      <c r="BE15" s="5"/>
      <c r="BF15" s="42"/>
      <c r="BG15" s="37"/>
      <c r="BH15" s="5"/>
      <c r="BI15" s="42"/>
      <c r="BJ15" s="43">
        <v>1</v>
      </c>
      <c r="BK15" s="44">
        <v>2</v>
      </c>
      <c r="BL15" s="48">
        <v>0.5</v>
      </c>
      <c r="BM15" s="37"/>
      <c r="BN15" s="5"/>
      <c r="BO15" s="42"/>
      <c r="BP15" s="37"/>
      <c r="BQ15" s="5"/>
      <c r="BR15" s="42"/>
      <c r="BS15" s="37"/>
      <c r="BT15" s="5"/>
      <c r="BU15" s="42"/>
      <c r="BV15" s="37"/>
      <c r="BW15" s="5"/>
      <c r="BX15" s="42"/>
      <c r="BY15" s="37"/>
      <c r="BZ15" s="5"/>
      <c r="CA15" s="38"/>
    </row>
    <row r="16" spans="2:79" ht="16.5">
      <c r="B16" s="59" t="s">
        <v>68</v>
      </c>
      <c r="C16" s="59" t="s">
        <v>69</v>
      </c>
      <c r="D16" s="59" t="str">
        <f>+VLOOKUP(B16,[1]Perfiles!$D:$E,2,0)</f>
        <v>Patología</v>
      </c>
      <c r="E16" s="59">
        <f>+VLOOKUP(B16,[1]Perfiles!$D:$F,3,0)</f>
        <v>23</v>
      </c>
      <c r="F16" s="59">
        <f t="shared" ref="F16:F25" si="0">+E16/2</f>
        <v>11.5</v>
      </c>
      <c r="G16" s="59">
        <v>18</v>
      </c>
      <c r="H16" s="71">
        <f t="shared" ref="H16:H25" si="1">+IF(J16="Medio Tiempo",G16-F16,G16-E16)</f>
        <v>-5</v>
      </c>
      <c r="I16" s="74">
        <f t="shared" ref="I16:I25" si="2">+IF(J16="Medio Tiempo",G16/F16,G16/E16)</f>
        <v>0.78260869565217395</v>
      </c>
      <c r="J16" s="72" t="str">
        <f t="shared" ref="J16:J25" si="3">+IF(G16&lt;E16,"Tiempo Completo","Medio Tiempo")</f>
        <v>Tiempo Completo</v>
      </c>
      <c r="K16" s="55">
        <v>2</v>
      </c>
      <c r="L16" s="56">
        <v>4</v>
      </c>
      <c r="M16" s="46">
        <v>2</v>
      </c>
      <c r="N16" s="37"/>
      <c r="O16" s="5"/>
      <c r="P16" s="42"/>
      <c r="Q16" s="55">
        <v>2</v>
      </c>
      <c r="R16" s="56">
        <v>4</v>
      </c>
      <c r="S16" s="46">
        <f>+Q16/2</f>
        <v>1</v>
      </c>
      <c r="T16" s="43">
        <v>1</v>
      </c>
      <c r="U16" s="44">
        <v>1</v>
      </c>
      <c r="V16" s="58">
        <f>+T16/2</f>
        <v>0.5</v>
      </c>
      <c r="W16" s="37"/>
      <c r="X16" s="5"/>
      <c r="Y16" s="42"/>
      <c r="Z16" s="37"/>
      <c r="AA16" s="5"/>
      <c r="AB16" s="42"/>
      <c r="AC16" s="37"/>
      <c r="AD16" s="5"/>
      <c r="AE16" s="42"/>
      <c r="AF16" s="43">
        <v>2</v>
      </c>
      <c r="AG16" s="44">
        <v>4</v>
      </c>
      <c r="AH16" s="48">
        <f>+AF16/2</f>
        <v>1</v>
      </c>
      <c r="AI16" s="43">
        <v>1</v>
      </c>
      <c r="AJ16" s="44">
        <v>2</v>
      </c>
      <c r="AK16" s="48">
        <f>+AI16/2</f>
        <v>0.5</v>
      </c>
      <c r="AL16" s="37"/>
      <c r="AM16" s="5"/>
      <c r="AN16" s="42"/>
      <c r="AO16" s="37"/>
      <c r="AP16" s="5"/>
      <c r="AQ16" s="38"/>
      <c r="AR16" s="32"/>
      <c r="AS16" s="5"/>
      <c r="AT16" s="42"/>
      <c r="AU16" s="37"/>
      <c r="AV16" s="5"/>
      <c r="AW16" s="42"/>
      <c r="AX16" s="37"/>
      <c r="AY16" s="5"/>
      <c r="AZ16" s="42"/>
      <c r="BA16" s="37"/>
      <c r="BB16" s="5"/>
      <c r="BC16" s="42"/>
      <c r="BD16" s="37"/>
      <c r="BE16" s="5"/>
      <c r="BF16" s="42"/>
      <c r="BG16" s="37"/>
      <c r="BH16" s="5"/>
      <c r="BI16" s="42"/>
      <c r="BJ16" s="43">
        <v>1</v>
      </c>
      <c r="BK16" s="44">
        <v>2</v>
      </c>
      <c r="BL16" s="48">
        <v>0.5</v>
      </c>
      <c r="BM16" s="37"/>
      <c r="BN16" s="5"/>
      <c r="BO16" s="42"/>
      <c r="BP16" s="37"/>
      <c r="BQ16" s="5"/>
      <c r="BR16" s="42"/>
      <c r="BS16" s="37"/>
      <c r="BT16" s="5"/>
      <c r="BU16" s="42"/>
      <c r="BV16" s="37"/>
      <c r="BW16" s="5"/>
      <c r="BX16" s="42"/>
      <c r="BY16" s="37"/>
      <c r="BZ16" s="5"/>
      <c r="CA16" s="38"/>
    </row>
    <row r="17" spans="2:79" ht="16.5">
      <c r="B17" s="59" t="s">
        <v>68</v>
      </c>
      <c r="C17" s="59" t="s">
        <v>69</v>
      </c>
      <c r="D17" s="59" t="str">
        <f>+VLOOKUP(B17,[1]Perfiles!$D:$E,2,0)</f>
        <v>Patología</v>
      </c>
      <c r="E17" s="59">
        <f>+VLOOKUP(B17,[1]Perfiles!$D:$F,3,0)</f>
        <v>23</v>
      </c>
      <c r="F17" s="59">
        <f t="shared" si="0"/>
        <v>11.5</v>
      </c>
      <c r="G17" s="59">
        <v>20</v>
      </c>
      <c r="H17" s="71">
        <f t="shared" si="1"/>
        <v>-3</v>
      </c>
      <c r="I17" s="74">
        <f t="shared" si="2"/>
        <v>0.86956521739130432</v>
      </c>
      <c r="J17" s="72" t="str">
        <f t="shared" si="3"/>
        <v>Tiempo Completo</v>
      </c>
      <c r="K17" s="43">
        <v>2</v>
      </c>
      <c r="L17" s="44">
        <v>4</v>
      </c>
      <c r="M17" s="46">
        <v>2</v>
      </c>
      <c r="N17" s="37"/>
      <c r="O17" s="5"/>
      <c r="P17" s="42"/>
      <c r="Q17" s="55">
        <v>2</v>
      </c>
      <c r="R17" s="56">
        <v>2</v>
      </c>
      <c r="S17" s="46">
        <f>+Q17/2</f>
        <v>1</v>
      </c>
      <c r="T17" s="43">
        <v>1</v>
      </c>
      <c r="U17" s="44">
        <v>1</v>
      </c>
      <c r="V17" s="58">
        <f>+T17/2</f>
        <v>0.5</v>
      </c>
      <c r="W17" s="37"/>
      <c r="X17" s="5"/>
      <c r="Y17" s="42"/>
      <c r="Z17" s="37"/>
      <c r="AA17" s="5"/>
      <c r="AB17" s="42"/>
      <c r="AC17" s="37"/>
      <c r="AD17" s="5"/>
      <c r="AE17" s="42"/>
      <c r="AF17" s="43">
        <v>2</v>
      </c>
      <c r="AG17" s="44">
        <v>4</v>
      </c>
      <c r="AH17" s="48">
        <f>+AF17/2</f>
        <v>1</v>
      </c>
      <c r="AI17" s="43">
        <v>1</v>
      </c>
      <c r="AJ17" s="44">
        <v>2</v>
      </c>
      <c r="AK17" s="48">
        <f>+AI17/2</f>
        <v>0.5</v>
      </c>
      <c r="AL17" s="47"/>
      <c r="AM17" s="5"/>
      <c r="AN17" s="42"/>
      <c r="AO17" s="37"/>
      <c r="AP17" s="5"/>
      <c r="AQ17" s="38"/>
      <c r="AR17" s="32"/>
      <c r="AS17" s="5"/>
      <c r="AT17" s="42"/>
      <c r="AU17" s="37"/>
      <c r="AV17" s="5"/>
      <c r="AW17" s="42"/>
      <c r="AX17" s="37"/>
      <c r="AY17" s="5"/>
      <c r="AZ17" s="42"/>
      <c r="BA17" s="37"/>
      <c r="BB17" s="5"/>
      <c r="BC17" s="42"/>
      <c r="BD17" s="37"/>
      <c r="BE17" s="5"/>
      <c r="BF17" s="42"/>
      <c r="BG17" s="37"/>
      <c r="BH17" s="5"/>
      <c r="BI17" s="42"/>
      <c r="BJ17" s="43">
        <v>1</v>
      </c>
      <c r="BK17" s="44">
        <v>2</v>
      </c>
      <c r="BL17" s="48">
        <v>0.5</v>
      </c>
      <c r="BM17" s="37"/>
      <c r="BN17" s="5"/>
      <c r="BO17" s="42"/>
      <c r="BP17" s="37"/>
      <c r="BQ17" s="5"/>
      <c r="BR17" s="42"/>
      <c r="BS17" s="37"/>
      <c r="BT17" s="5"/>
      <c r="BU17" s="42"/>
      <c r="BV17" s="37"/>
      <c r="BW17" s="5"/>
      <c r="BX17" s="42"/>
      <c r="BY17" s="37"/>
      <c r="BZ17" s="5"/>
      <c r="CA17" s="38"/>
    </row>
    <row r="18" spans="2:79" ht="16.5">
      <c r="B18" s="59" t="s">
        <v>68</v>
      </c>
      <c r="C18" s="64" t="s">
        <v>70</v>
      </c>
      <c r="D18" s="59" t="str">
        <f>+VLOOKUP(B18,[1]Perfiles!$D:$E,2,0)</f>
        <v>Patología</v>
      </c>
      <c r="E18" s="59">
        <f>+VLOOKUP(B18,[1]Perfiles!$D:$F,3,0)</f>
        <v>23</v>
      </c>
      <c r="F18" s="59">
        <f t="shared" si="0"/>
        <v>11.5</v>
      </c>
      <c r="G18" s="59">
        <v>26</v>
      </c>
      <c r="H18" s="71">
        <f t="shared" si="1"/>
        <v>3</v>
      </c>
      <c r="I18" s="74">
        <f t="shared" si="2"/>
        <v>1.1304347826086956</v>
      </c>
      <c r="J18" s="72" t="s">
        <v>81</v>
      </c>
      <c r="K18" s="43">
        <v>1</v>
      </c>
      <c r="L18" s="44">
        <v>2</v>
      </c>
      <c r="M18" s="46">
        <f>+K18/2</f>
        <v>0.5</v>
      </c>
      <c r="N18" s="43">
        <v>3</v>
      </c>
      <c r="O18" s="44">
        <v>5</v>
      </c>
      <c r="P18" s="48">
        <f>+N18/2</f>
        <v>1.5</v>
      </c>
      <c r="Q18" s="37"/>
      <c r="R18" s="5"/>
      <c r="S18" s="42"/>
      <c r="T18" s="37"/>
      <c r="U18" s="5"/>
      <c r="V18" s="54"/>
      <c r="W18" s="37"/>
      <c r="X18" s="5"/>
      <c r="Y18" s="42"/>
      <c r="Z18" s="37"/>
      <c r="AA18" s="5"/>
      <c r="AB18" s="42"/>
      <c r="AC18" s="37"/>
      <c r="AD18" s="5"/>
      <c r="AE18" s="42"/>
      <c r="AF18" s="37"/>
      <c r="AG18" s="5"/>
      <c r="AH18" s="42"/>
      <c r="AI18" s="51"/>
      <c r="AJ18" s="52"/>
      <c r="AK18" s="53"/>
      <c r="AL18" s="47"/>
      <c r="AM18" s="5"/>
      <c r="AN18" s="42"/>
      <c r="AO18" s="43">
        <v>2</v>
      </c>
      <c r="AP18" s="44">
        <v>14</v>
      </c>
      <c r="AQ18" s="49">
        <f>+AO18/2</f>
        <v>1</v>
      </c>
      <c r="AR18" s="32"/>
      <c r="AS18" s="5"/>
      <c r="AT18" s="42"/>
      <c r="AU18" s="37"/>
      <c r="AV18" s="5"/>
      <c r="AW18" s="42"/>
      <c r="AX18" s="37"/>
      <c r="AY18" s="5"/>
      <c r="AZ18" s="42"/>
      <c r="BA18" s="37"/>
      <c r="BB18" s="5"/>
      <c r="BC18" s="42"/>
      <c r="BD18" s="37"/>
      <c r="BE18" s="5"/>
      <c r="BF18" s="42"/>
      <c r="BG18" s="37"/>
      <c r="BH18" s="5"/>
      <c r="BI18" s="42"/>
      <c r="BJ18" s="37"/>
      <c r="BK18" s="5"/>
      <c r="BL18" s="42"/>
      <c r="BM18" s="37"/>
      <c r="BN18" s="5"/>
      <c r="BO18" s="42"/>
      <c r="BP18" s="43">
        <v>2</v>
      </c>
      <c r="BQ18" s="44">
        <v>5</v>
      </c>
      <c r="BR18" s="49">
        <v>0.5</v>
      </c>
      <c r="BS18" s="37"/>
      <c r="BT18" s="5"/>
      <c r="BU18" s="42"/>
      <c r="BV18" s="37"/>
      <c r="BW18" s="5"/>
      <c r="BX18" s="42"/>
      <c r="BY18" s="37"/>
      <c r="BZ18" s="5"/>
      <c r="CA18" s="38"/>
    </row>
    <row r="19" spans="2:79" ht="16.5">
      <c r="B19" s="59" t="s">
        <v>68</v>
      </c>
      <c r="C19" s="64" t="s">
        <v>70</v>
      </c>
      <c r="D19" s="59" t="str">
        <f>+VLOOKUP(B19,[1]Perfiles!$D:$E,2,0)</f>
        <v>Patología</v>
      </c>
      <c r="E19" s="59">
        <f>+VLOOKUP(B19,[1]Perfiles!$D:$F,3,0)</f>
        <v>23</v>
      </c>
      <c r="F19" s="59">
        <f t="shared" si="0"/>
        <v>11.5</v>
      </c>
      <c r="G19" s="59">
        <v>22</v>
      </c>
      <c r="H19" s="71">
        <f t="shared" si="1"/>
        <v>-1</v>
      </c>
      <c r="I19" s="74">
        <f t="shared" si="2"/>
        <v>0.95652173913043481</v>
      </c>
      <c r="J19" s="72" t="str">
        <f t="shared" si="3"/>
        <v>Tiempo Completo</v>
      </c>
      <c r="K19" s="43">
        <v>1</v>
      </c>
      <c r="L19" s="44">
        <v>2</v>
      </c>
      <c r="M19" s="46">
        <f>+K19/2</f>
        <v>0.5</v>
      </c>
      <c r="N19" s="37"/>
      <c r="O19" s="5"/>
      <c r="P19" s="54"/>
      <c r="Q19" s="43">
        <v>2</v>
      </c>
      <c r="R19" s="44">
        <v>2</v>
      </c>
      <c r="S19" s="46">
        <f>+Q19/2</f>
        <v>1</v>
      </c>
      <c r="T19" s="43">
        <v>1</v>
      </c>
      <c r="U19" s="44">
        <v>1</v>
      </c>
      <c r="V19" s="48">
        <f>+T19/2</f>
        <v>0.5</v>
      </c>
      <c r="W19" s="37"/>
      <c r="X19" s="5"/>
      <c r="Y19" s="42"/>
      <c r="Z19" s="37"/>
      <c r="AA19" s="5"/>
      <c r="AB19" s="42"/>
      <c r="AC19" s="37"/>
      <c r="AD19" s="5"/>
      <c r="AE19" s="42"/>
      <c r="AF19" s="43">
        <v>2</v>
      </c>
      <c r="AG19" s="44">
        <v>4</v>
      </c>
      <c r="AH19" s="46">
        <f>+AF19/2</f>
        <v>1</v>
      </c>
      <c r="AI19" s="43">
        <v>1</v>
      </c>
      <c r="AJ19" s="44">
        <v>2</v>
      </c>
      <c r="AK19" s="48">
        <f>+AI19/2</f>
        <v>0.5</v>
      </c>
      <c r="AL19" s="47"/>
      <c r="AM19" s="5"/>
      <c r="AN19" s="42"/>
      <c r="AO19" s="37"/>
      <c r="AP19" s="5"/>
      <c r="AQ19" s="38"/>
      <c r="AR19" s="32"/>
      <c r="AS19" s="5"/>
      <c r="AT19" s="42"/>
      <c r="AU19" s="37"/>
      <c r="AV19" s="5"/>
      <c r="AW19" s="42"/>
      <c r="AX19" s="37"/>
      <c r="AY19" s="5"/>
      <c r="AZ19" s="42"/>
      <c r="BA19" s="37"/>
      <c r="BB19" s="5"/>
      <c r="BC19" s="42"/>
      <c r="BD19" s="37"/>
      <c r="BE19" s="5"/>
      <c r="BF19" s="42"/>
      <c r="BG19" s="37"/>
      <c r="BH19" s="5"/>
      <c r="BI19" s="42"/>
      <c r="BJ19" s="43">
        <v>1</v>
      </c>
      <c r="BK19" s="44">
        <v>1</v>
      </c>
      <c r="BL19" s="48">
        <v>0.5</v>
      </c>
      <c r="BM19" s="43">
        <v>1</v>
      </c>
      <c r="BN19" s="44">
        <v>4</v>
      </c>
      <c r="BO19" s="48">
        <v>0.5</v>
      </c>
      <c r="BP19" s="37"/>
      <c r="BQ19" s="5"/>
      <c r="BR19" s="42"/>
      <c r="BS19" s="37"/>
      <c r="BT19" s="5"/>
      <c r="BU19" s="42"/>
      <c r="BV19" s="37"/>
      <c r="BW19" s="5"/>
      <c r="BX19" s="42"/>
      <c r="BY19" s="37"/>
      <c r="BZ19" s="5"/>
      <c r="CA19" s="38"/>
    </row>
    <row r="20" spans="2:79" ht="16.5">
      <c r="B20" s="59" t="s">
        <v>68</v>
      </c>
      <c r="C20" s="64" t="s">
        <v>70</v>
      </c>
      <c r="D20" s="59" t="str">
        <f>+VLOOKUP(B20,[1]Perfiles!$D:$E,2,0)</f>
        <v>Patología</v>
      </c>
      <c r="E20" s="59">
        <f>+VLOOKUP(B20,[1]Perfiles!$D:$F,3,0)</f>
        <v>23</v>
      </c>
      <c r="F20" s="59">
        <f t="shared" si="0"/>
        <v>11.5</v>
      </c>
      <c r="G20" s="59">
        <f t="shared" ref="G20:G25" si="4">+SUM(K20:CA20)</f>
        <v>12</v>
      </c>
      <c r="H20" s="71">
        <f t="shared" si="1"/>
        <v>0.5</v>
      </c>
      <c r="I20" s="74">
        <f t="shared" si="2"/>
        <v>1.0434782608695652</v>
      </c>
      <c r="J20" s="72" t="s">
        <v>84</v>
      </c>
      <c r="K20" s="43">
        <v>1</v>
      </c>
      <c r="L20" s="44">
        <v>2</v>
      </c>
      <c r="M20" s="46">
        <f>+K20/2</f>
        <v>0.5</v>
      </c>
      <c r="N20" s="37"/>
      <c r="O20" s="5"/>
      <c r="P20" s="54"/>
      <c r="Q20" s="43">
        <v>1</v>
      </c>
      <c r="R20" s="44">
        <v>1</v>
      </c>
      <c r="S20" s="46">
        <f>+Q20/2</f>
        <v>0.5</v>
      </c>
      <c r="T20" s="43">
        <v>1</v>
      </c>
      <c r="U20" s="44">
        <v>1</v>
      </c>
      <c r="V20" s="48">
        <f>+T20/2</f>
        <v>0.5</v>
      </c>
      <c r="W20" s="37"/>
      <c r="X20" s="5"/>
      <c r="Y20" s="42"/>
      <c r="Z20" s="37"/>
      <c r="AA20" s="5"/>
      <c r="AB20" s="42"/>
      <c r="AC20" s="37"/>
      <c r="AD20" s="5"/>
      <c r="AE20" s="42"/>
      <c r="AF20" s="37"/>
      <c r="AG20" s="5"/>
      <c r="AH20" s="42"/>
      <c r="AI20" s="43">
        <v>1</v>
      </c>
      <c r="AJ20" s="44">
        <v>2</v>
      </c>
      <c r="AK20" s="48">
        <f>+AI20/2</f>
        <v>0.5</v>
      </c>
      <c r="AL20" s="37"/>
      <c r="AM20" s="5"/>
      <c r="AN20" s="42"/>
      <c r="AO20" s="37"/>
      <c r="AP20" s="5"/>
      <c r="AQ20" s="38"/>
      <c r="AR20" s="32"/>
      <c r="AS20" s="5"/>
      <c r="AT20" s="42"/>
      <c r="AU20" s="37"/>
      <c r="AV20" s="5"/>
      <c r="AW20" s="42"/>
      <c r="AX20" s="37"/>
      <c r="AY20" s="5"/>
      <c r="AZ20" s="42"/>
      <c r="BA20" s="37"/>
      <c r="BB20" s="5"/>
      <c r="BC20" s="42"/>
      <c r="BD20" s="37"/>
      <c r="BE20" s="5"/>
      <c r="BF20" s="42"/>
      <c r="BG20" s="37"/>
      <c r="BH20" s="5"/>
      <c r="BI20" s="42"/>
      <c r="BJ20" s="37"/>
      <c r="BK20" s="5"/>
      <c r="BL20" s="42"/>
      <c r="BM20" s="37"/>
      <c r="BN20" s="5"/>
      <c r="BO20" s="42"/>
      <c r="BP20" s="37"/>
      <c r="BQ20" s="5"/>
      <c r="BR20" s="42"/>
      <c r="BS20" s="37"/>
      <c r="BT20" s="5"/>
      <c r="BU20" s="42"/>
      <c r="BV20" s="37"/>
      <c r="BW20" s="5"/>
      <c r="BX20" s="42"/>
      <c r="BY20" s="37"/>
      <c r="BZ20" s="5"/>
      <c r="CA20" s="38"/>
    </row>
    <row r="21" spans="2:79" ht="16.5">
      <c r="B21" s="59" t="s">
        <v>68</v>
      </c>
      <c r="C21" s="59" t="s">
        <v>71</v>
      </c>
      <c r="D21" s="59" t="str">
        <f>+VLOOKUP(B21,[1]Perfiles!$D:$E,2,0)</f>
        <v>Patología</v>
      </c>
      <c r="E21" s="59">
        <f>+VLOOKUP(B21,[1]Perfiles!$D:$F,3,0)</f>
        <v>23</v>
      </c>
      <c r="F21" s="59">
        <f t="shared" si="0"/>
        <v>11.5</v>
      </c>
      <c r="G21" s="59">
        <v>26</v>
      </c>
      <c r="H21" s="71">
        <f t="shared" si="1"/>
        <v>3</v>
      </c>
      <c r="I21" s="74">
        <f t="shared" si="2"/>
        <v>1.1304347826086956</v>
      </c>
      <c r="J21" s="72" t="s">
        <v>81</v>
      </c>
      <c r="K21" s="43">
        <v>4</v>
      </c>
      <c r="L21" s="44">
        <v>4</v>
      </c>
      <c r="M21" s="46">
        <f>+K21/2</f>
        <v>2</v>
      </c>
      <c r="N21" s="37"/>
      <c r="O21" s="5"/>
      <c r="P21" s="54"/>
      <c r="Q21" s="37"/>
      <c r="R21" s="5"/>
      <c r="S21" s="42"/>
      <c r="T21" s="37"/>
      <c r="U21" s="5"/>
      <c r="V21" s="54"/>
      <c r="W21" s="37"/>
      <c r="X21" s="5"/>
      <c r="Y21" s="42"/>
      <c r="Z21" s="37"/>
      <c r="AA21" s="5"/>
      <c r="AB21" s="42"/>
      <c r="AC21" s="37"/>
      <c r="AD21" s="5"/>
      <c r="AE21" s="42"/>
      <c r="AF21" s="37"/>
      <c r="AG21" s="5"/>
      <c r="AH21" s="42"/>
      <c r="AI21" s="37"/>
      <c r="AJ21" s="5"/>
      <c r="AK21" s="54"/>
      <c r="AL21" s="37"/>
      <c r="AM21" s="5"/>
      <c r="AN21" s="42"/>
      <c r="AO21" s="43">
        <v>2</v>
      </c>
      <c r="AP21" s="44">
        <v>14</v>
      </c>
      <c r="AQ21" s="65">
        <f>+AO21/2</f>
        <v>1</v>
      </c>
      <c r="AR21" s="32"/>
      <c r="AS21" s="5"/>
      <c r="AT21" s="42"/>
      <c r="AU21" s="37"/>
      <c r="AV21" s="5"/>
      <c r="AW21" s="42"/>
      <c r="AX21" s="37"/>
      <c r="AY21" s="5"/>
      <c r="AZ21" s="42"/>
      <c r="BA21" s="37"/>
      <c r="BB21" s="5"/>
      <c r="BC21" s="42"/>
      <c r="BD21" s="37"/>
      <c r="BE21" s="5"/>
      <c r="BF21" s="42"/>
      <c r="BG21" s="37"/>
      <c r="BH21" s="5"/>
      <c r="BI21" s="42"/>
      <c r="BJ21" s="37"/>
      <c r="BK21" s="5"/>
      <c r="BL21" s="42"/>
      <c r="BM21" s="37"/>
      <c r="BN21" s="5"/>
      <c r="BO21" s="42"/>
      <c r="BP21" s="43">
        <v>2</v>
      </c>
      <c r="BQ21" s="44">
        <v>4</v>
      </c>
      <c r="BR21" s="48">
        <v>0.5</v>
      </c>
      <c r="BS21" s="37"/>
      <c r="BT21" s="5"/>
      <c r="BU21" s="42"/>
      <c r="BV21" s="37"/>
      <c r="BW21" s="5"/>
      <c r="BX21" s="42"/>
      <c r="BY21" s="37"/>
      <c r="BZ21" s="5"/>
      <c r="CA21" s="38"/>
    </row>
    <row r="22" spans="2:79" ht="16.5">
      <c r="B22" s="64" t="s">
        <v>72</v>
      </c>
      <c r="C22" s="64" t="s">
        <v>73</v>
      </c>
      <c r="D22" s="59" t="str">
        <f>+VLOOKUP(B22,[1]Perfiles!$D:$E,2,0)</f>
        <v>Medicina interna</v>
      </c>
      <c r="E22" s="59">
        <f>+VLOOKUP(B22,[1]Perfiles!$D:$F,3,0)</f>
        <v>20</v>
      </c>
      <c r="F22" s="59">
        <f t="shared" si="0"/>
        <v>10</v>
      </c>
      <c r="G22" s="59">
        <f t="shared" si="4"/>
        <v>9.5</v>
      </c>
      <c r="H22" s="71">
        <f t="shared" si="1"/>
        <v>-0.5</v>
      </c>
      <c r="I22" s="74">
        <f t="shared" si="2"/>
        <v>0.95</v>
      </c>
      <c r="J22" s="72" t="s">
        <v>84</v>
      </c>
      <c r="K22" s="37"/>
      <c r="L22" s="5"/>
      <c r="M22" s="50"/>
      <c r="N22" s="43">
        <v>3</v>
      </c>
      <c r="O22" s="44">
        <v>5</v>
      </c>
      <c r="P22" s="48">
        <f>+N22/2</f>
        <v>1.5</v>
      </c>
      <c r="Q22" s="37"/>
      <c r="R22" s="5"/>
      <c r="S22" s="42"/>
      <c r="T22" s="37"/>
      <c r="U22" s="5"/>
      <c r="V22" s="54"/>
      <c r="W22" s="37"/>
      <c r="X22" s="5"/>
      <c r="Y22" s="42"/>
      <c r="Z22" s="37"/>
      <c r="AA22" s="5"/>
      <c r="AB22" s="42"/>
      <c r="AC22" s="37"/>
      <c r="AD22" s="5"/>
      <c r="AE22" s="42"/>
      <c r="AF22" s="37"/>
      <c r="AG22" s="5"/>
      <c r="AH22" s="42"/>
      <c r="AI22" s="37"/>
      <c r="AJ22" s="5"/>
      <c r="AK22" s="54"/>
      <c r="AL22" s="37"/>
      <c r="AM22" s="5"/>
      <c r="AN22" s="42"/>
      <c r="AO22" s="37"/>
      <c r="AP22" s="5"/>
      <c r="AQ22" s="38"/>
      <c r="AR22" s="32"/>
      <c r="AS22" s="5"/>
      <c r="AT22" s="42"/>
      <c r="AU22" s="37"/>
      <c r="AV22" s="5"/>
      <c r="AW22" s="42"/>
      <c r="AX22" s="37"/>
      <c r="AY22" s="5"/>
      <c r="AZ22" s="42"/>
      <c r="BA22" s="37"/>
      <c r="BB22" s="5"/>
      <c r="BC22" s="42"/>
      <c r="BD22" s="37"/>
      <c r="BE22" s="5"/>
      <c r="BF22" s="42"/>
      <c r="BG22" s="37"/>
      <c r="BH22" s="5"/>
      <c r="BI22" s="42"/>
      <c r="BJ22" s="37"/>
      <c r="BK22" s="5"/>
      <c r="BL22" s="42"/>
      <c r="BM22" s="37"/>
      <c r="BN22" s="5"/>
      <c r="BO22" s="42"/>
      <c r="BP22" s="37"/>
      <c r="BQ22" s="5"/>
      <c r="BR22" s="42"/>
      <c r="BS22" s="37"/>
      <c r="BT22" s="5"/>
      <c r="BU22" s="42"/>
      <c r="BV22" s="37"/>
      <c r="BW22" s="5"/>
      <c r="BX22" s="42"/>
      <c r="BY22" s="37"/>
      <c r="BZ22" s="5"/>
      <c r="CA22" s="38"/>
    </row>
    <row r="23" spans="2:79" ht="16.5">
      <c r="B23" s="64" t="s">
        <v>74</v>
      </c>
      <c r="C23" s="64" t="s">
        <v>71</v>
      </c>
      <c r="D23" s="59" t="str">
        <f>+VLOOKUP(B23,[1]Perfiles!$D:$E,2,0)</f>
        <v>Patología</v>
      </c>
      <c r="E23" s="59">
        <f>+VLOOKUP(B23,[1]Perfiles!$D:$F,3,0)</f>
        <v>23</v>
      </c>
      <c r="F23" s="59">
        <f t="shared" si="0"/>
        <v>11.5</v>
      </c>
      <c r="G23" s="59">
        <f t="shared" si="4"/>
        <v>21.5</v>
      </c>
      <c r="H23" s="71">
        <f t="shared" si="1"/>
        <v>-1.5</v>
      </c>
      <c r="I23" s="74">
        <f t="shared" si="2"/>
        <v>0.93478260869565222</v>
      </c>
      <c r="J23" s="72" t="str">
        <f t="shared" si="3"/>
        <v>Tiempo Completo</v>
      </c>
      <c r="K23" s="37"/>
      <c r="L23" s="5"/>
      <c r="M23" s="50"/>
      <c r="N23" s="37"/>
      <c r="O23" s="5"/>
      <c r="P23" s="42"/>
      <c r="Q23" s="43">
        <v>1</v>
      </c>
      <c r="R23" s="44">
        <v>2</v>
      </c>
      <c r="S23" s="46">
        <f>+Q23/2</f>
        <v>0.5</v>
      </c>
      <c r="T23" s="43">
        <v>1</v>
      </c>
      <c r="U23" s="44">
        <v>1</v>
      </c>
      <c r="V23" s="48">
        <f>+T23/2</f>
        <v>0.5</v>
      </c>
      <c r="W23" s="37"/>
      <c r="X23" s="5"/>
      <c r="Y23" s="42"/>
      <c r="Z23" s="37"/>
      <c r="AA23" s="5"/>
      <c r="AB23" s="42"/>
      <c r="AC23" s="37"/>
      <c r="AD23" s="5"/>
      <c r="AE23" s="42"/>
      <c r="AF23" s="43">
        <v>2</v>
      </c>
      <c r="AG23" s="44">
        <v>2</v>
      </c>
      <c r="AH23" s="46">
        <f>+AF23/2</f>
        <v>1</v>
      </c>
      <c r="AI23" s="43">
        <v>1</v>
      </c>
      <c r="AJ23" s="44">
        <v>2</v>
      </c>
      <c r="AK23" s="46">
        <f>+AI23/2</f>
        <v>0.5</v>
      </c>
      <c r="AL23" s="37"/>
      <c r="AM23" s="5"/>
      <c r="AN23" s="42"/>
      <c r="AO23" s="37"/>
      <c r="AP23" s="5"/>
      <c r="AQ23" s="38"/>
      <c r="AR23" s="32"/>
      <c r="AS23" s="5"/>
      <c r="AT23" s="42"/>
      <c r="AU23" s="37"/>
      <c r="AV23" s="5"/>
      <c r="AW23" s="42"/>
      <c r="AX23" s="37"/>
      <c r="AY23" s="5"/>
      <c r="AZ23" s="42"/>
      <c r="BA23" s="37"/>
      <c r="BB23" s="5"/>
      <c r="BC23" s="42"/>
      <c r="BD23" s="37"/>
      <c r="BE23" s="5"/>
      <c r="BF23" s="42"/>
      <c r="BG23" s="37"/>
      <c r="BH23" s="5"/>
      <c r="BI23" s="42"/>
      <c r="BJ23" s="43">
        <v>1</v>
      </c>
      <c r="BK23" s="44">
        <v>1</v>
      </c>
      <c r="BL23" s="48">
        <v>0.5</v>
      </c>
      <c r="BM23" s="43">
        <v>1</v>
      </c>
      <c r="BN23" s="44">
        <v>3</v>
      </c>
      <c r="BO23" s="48">
        <v>0.5</v>
      </c>
      <c r="BP23" s="37"/>
      <c r="BQ23" s="5"/>
      <c r="BR23" s="42"/>
      <c r="BS23" s="37"/>
      <c r="BT23" s="5"/>
      <c r="BU23" s="42"/>
      <c r="BV23" s="37"/>
      <c r="BW23" s="5"/>
      <c r="BX23" s="42"/>
      <c r="BY23" s="37"/>
      <c r="BZ23" s="5"/>
      <c r="CA23" s="38"/>
    </row>
    <row r="24" spans="2:79" ht="16.5">
      <c r="B24" s="64" t="s">
        <v>75</v>
      </c>
      <c r="C24" s="64" t="s">
        <v>71</v>
      </c>
      <c r="D24" s="59" t="str">
        <f>+VLOOKUP(B24,[1]Perfiles!$D:$E,2,0)</f>
        <v>Patología</v>
      </c>
      <c r="E24" s="59">
        <f>+VLOOKUP(B24,[1]Perfiles!$D:$F,3,0)</f>
        <v>23</v>
      </c>
      <c r="F24" s="59">
        <f t="shared" si="0"/>
        <v>11.5</v>
      </c>
      <c r="G24" s="59">
        <f t="shared" si="4"/>
        <v>19.5</v>
      </c>
      <c r="H24" s="71">
        <f t="shared" si="1"/>
        <v>-3.5</v>
      </c>
      <c r="I24" s="74">
        <f t="shared" si="2"/>
        <v>0.84782608695652173</v>
      </c>
      <c r="J24" s="72" t="str">
        <f t="shared" si="3"/>
        <v>Tiempo Completo</v>
      </c>
      <c r="K24" s="37"/>
      <c r="L24" s="5"/>
      <c r="M24" s="50"/>
      <c r="N24" s="37"/>
      <c r="O24" s="5"/>
      <c r="P24" s="42"/>
      <c r="Q24" s="43">
        <v>1</v>
      </c>
      <c r="R24" s="44">
        <v>1</v>
      </c>
      <c r="S24" s="46">
        <f>+Q24/2</f>
        <v>0.5</v>
      </c>
      <c r="T24" s="43">
        <v>1</v>
      </c>
      <c r="U24" s="44">
        <v>1</v>
      </c>
      <c r="V24" s="48">
        <f>+T24/2</f>
        <v>0.5</v>
      </c>
      <c r="W24" s="37"/>
      <c r="X24" s="5"/>
      <c r="Y24" s="42"/>
      <c r="Z24" s="37"/>
      <c r="AA24" s="5"/>
      <c r="AB24" s="42"/>
      <c r="AC24" s="37"/>
      <c r="AD24" s="5"/>
      <c r="AE24" s="42"/>
      <c r="AF24" s="43">
        <v>2</v>
      </c>
      <c r="AG24" s="44">
        <v>2</v>
      </c>
      <c r="AH24" s="46">
        <f>+AF24/2</f>
        <v>1</v>
      </c>
      <c r="AI24" s="43">
        <v>1</v>
      </c>
      <c r="AJ24" s="44">
        <v>2</v>
      </c>
      <c r="AK24" s="46">
        <f>+AI24/2</f>
        <v>0.5</v>
      </c>
      <c r="AL24" s="37"/>
      <c r="AM24" s="5"/>
      <c r="AN24" s="42"/>
      <c r="AO24" s="37"/>
      <c r="AP24" s="5"/>
      <c r="AQ24" s="38"/>
      <c r="AR24" s="32"/>
      <c r="AS24" s="5"/>
      <c r="AT24" s="42"/>
      <c r="AU24" s="37"/>
      <c r="AV24" s="5"/>
      <c r="AW24" s="42"/>
      <c r="AX24" s="37"/>
      <c r="AY24" s="5"/>
      <c r="AZ24" s="42"/>
      <c r="BA24" s="37"/>
      <c r="BB24" s="5"/>
      <c r="BC24" s="42"/>
      <c r="BD24" s="37"/>
      <c r="BE24" s="5"/>
      <c r="BF24" s="42"/>
      <c r="BG24" s="37"/>
      <c r="BH24" s="5"/>
      <c r="BI24" s="42"/>
      <c r="BJ24" s="43">
        <v>1</v>
      </c>
      <c r="BK24" s="44">
        <v>1</v>
      </c>
      <c r="BL24" s="48">
        <v>0.5</v>
      </c>
      <c r="BM24" s="43">
        <v>1</v>
      </c>
      <c r="BN24" s="44">
        <v>2</v>
      </c>
      <c r="BO24" s="48">
        <v>0.5</v>
      </c>
      <c r="BP24" s="37"/>
      <c r="BQ24" s="5"/>
      <c r="BR24" s="42"/>
      <c r="BS24" s="37"/>
      <c r="BT24" s="5"/>
      <c r="BU24" s="42"/>
      <c r="BV24" s="37"/>
      <c r="BW24" s="5"/>
      <c r="BX24" s="42"/>
      <c r="BY24" s="37"/>
      <c r="BZ24" s="5"/>
      <c r="CA24" s="38"/>
    </row>
    <row r="25" spans="2:79" ht="16.5">
      <c r="B25" s="76" t="s">
        <v>76</v>
      </c>
      <c r="C25" s="76"/>
      <c r="D25" s="76" t="str">
        <f>+VLOOKUP(B25,[1]Perfiles!$D:$E,2,0)</f>
        <v>Ciencias básicas</v>
      </c>
      <c r="E25" s="76">
        <f>+VLOOKUP(B25,[1]Perfiles!$D:$F,3,0)</f>
        <v>21</v>
      </c>
      <c r="F25" s="76">
        <f t="shared" si="0"/>
        <v>10.5</v>
      </c>
      <c r="G25" s="76">
        <f t="shared" si="4"/>
        <v>0</v>
      </c>
      <c r="H25" s="85">
        <f t="shared" si="1"/>
        <v>-21</v>
      </c>
      <c r="I25" s="86">
        <f t="shared" si="2"/>
        <v>0</v>
      </c>
      <c r="J25" s="72" t="str">
        <f t="shared" si="3"/>
        <v>Tiempo Completo</v>
      </c>
      <c r="K25" s="66"/>
      <c r="L25" s="67"/>
      <c r="M25" s="77"/>
      <c r="N25" s="66"/>
      <c r="O25" s="67"/>
      <c r="P25" s="78"/>
      <c r="Q25" s="66"/>
      <c r="R25" s="67"/>
      <c r="S25" s="78"/>
      <c r="T25" s="66"/>
      <c r="U25" s="67"/>
      <c r="V25" s="78"/>
      <c r="W25" s="66"/>
      <c r="X25" s="67"/>
      <c r="Y25" s="78"/>
      <c r="Z25" s="79"/>
      <c r="AA25" s="80"/>
      <c r="AB25" s="81"/>
      <c r="AC25" s="79"/>
      <c r="AD25" s="80"/>
      <c r="AE25" s="81"/>
      <c r="AF25" s="66"/>
      <c r="AG25" s="67"/>
      <c r="AH25" s="78"/>
      <c r="AI25" s="66"/>
      <c r="AJ25" s="67"/>
      <c r="AK25" s="78"/>
      <c r="AL25" s="66"/>
      <c r="AM25" s="67"/>
      <c r="AN25" s="78"/>
      <c r="AO25" s="66"/>
      <c r="AP25" s="67"/>
      <c r="AQ25" s="68"/>
      <c r="AR25" s="82"/>
      <c r="AS25" s="67"/>
      <c r="AT25" s="78"/>
      <c r="AU25" s="79"/>
      <c r="AV25" s="80"/>
      <c r="AW25" s="83"/>
      <c r="AX25" s="79"/>
      <c r="AY25" s="80"/>
      <c r="AZ25" s="83"/>
      <c r="BA25" s="66"/>
      <c r="BB25" s="67"/>
      <c r="BC25" s="78"/>
      <c r="BD25" s="66"/>
      <c r="BE25" s="67"/>
      <c r="BF25" s="78"/>
      <c r="BG25" s="66"/>
      <c r="BH25" s="67"/>
      <c r="BI25" s="78"/>
      <c r="BJ25" s="66"/>
      <c r="BK25" s="67"/>
      <c r="BL25" s="78"/>
      <c r="BM25" s="66"/>
      <c r="BN25" s="67"/>
      <c r="BO25" s="78"/>
      <c r="BP25" s="66"/>
      <c r="BQ25" s="67"/>
      <c r="BR25" s="78"/>
      <c r="BS25" s="66"/>
      <c r="BT25" s="67"/>
      <c r="BU25" s="78"/>
      <c r="BV25" s="79"/>
      <c r="BW25" s="80"/>
      <c r="BX25" s="83"/>
      <c r="BY25" s="79"/>
      <c r="BZ25" s="80"/>
      <c r="CA25" s="84"/>
    </row>
  </sheetData>
  <autoFilter ref="A7:CA25" xr:uid="{13999389-BA83-4B6A-A556-15998C7FAC18}"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</autoFilter>
  <mergeCells count="128">
    <mergeCell ref="BP13:BR13"/>
    <mergeCell ref="BS13:BU13"/>
    <mergeCell ref="BV13:BX13"/>
    <mergeCell ref="BM14:BO14"/>
    <mergeCell ref="BP14:BR14"/>
    <mergeCell ref="BS14:BU14"/>
    <mergeCell ref="BV14:BX14"/>
    <mergeCell ref="BY14:CA14"/>
    <mergeCell ref="AU14:AW14"/>
    <mergeCell ref="AX14:AZ14"/>
    <mergeCell ref="BA14:BC14"/>
    <mergeCell ref="BD14:BF14"/>
    <mergeCell ref="BG14:BI14"/>
    <mergeCell ref="BJ14:BL14"/>
    <mergeCell ref="BG13:BI13"/>
    <mergeCell ref="BJ13:BL13"/>
    <mergeCell ref="BM13:BO13"/>
    <mergeCell ref="AX13:AZ13"/>
    <mergeCell ref="BA13:BC13"/>
    <mergeCell ref="BD13:BF13"/>
    <mergeCell ref="AL13:AN13"/>
    <mergeCell ref="AO13:AQ13"/>
    <mergeCell ref="AR13:AT13"/>
    <mergeCell ref="AU13:AW13"/>
    <mergeCell ref="K14:M14"/>
    <mergeCell ref="N14:P14"/>
    <mergeCell ref="Q14:S14"/>
    <mergeCell ref="T14:V14"/>
    <mergeCell ref="W14:Y14"/>
    <mergeCell ref="Z14:AB14"/>
    <mergeCell ref="AC14:AE14"/>
    <mergeCell ref="AF14:AH14"/>
    <mergeCell ref="AI14:AK14"/>
    <mergeCell ref="AL14:AN14"/>
    <mergeCell ref="AO14:AQ14"/>
    <mergeCell ref="AR14:AT14"/>
    <mergeCell ref="BS12:BU12"/>
    <mergeCell ref="BV12:BX12"/>
    <mergeCell ref="BY12:CA12"/>
    <mergeCell ref="K13:M13"/>
    <mergeCell ref="N13:P13"/>
    <mergeCell ref="Q13:S13"/>
    <mergeCell ref="T13:V13"/>
    <mergeCell ref="W13:Y13"/>
    <mergeCell ref="Z13:AB13"/>
    <mergeCell ref="AC13:AE13"/>
    <mergeCell ref="BA12:BC12"/>
    <mergeCell ref="BD12:BF12"/>
    <mergeCell ref="BG12:BI12"/>
    <mergeCell ref="BJ12:BL12"/>
    <mergeCell ref="BM12:BO12"/>
    <mergeCell ref="BP12:BR12"/>
    <mergeCell ref="AI12:AK12"/>
    <mergeCell ref="AL12:AN12"/>
    <mergeCell ref="AO12:AQ12"/>
    <mergeCell ref="AR12:AT12"/>
    <mergeCell ref="AU12:AW12"/>
    <mergeCell ref="AX12:AZ12"/>
    <mergeCell ref="BY13:CA13"/>
    <mergeCell ref="AF13:AH13"/>
    <mergeCell ref="BV11:BX11"/>
    <mergeCell ref="BY11:CA11"/>
    <mergeCell ref="K12:M12"/>
    <mergeCell ref="N12:P12"/>
    <mergeCell ref="Q12:S12"/>
    <mergeCell ref="T12:V12"/>
    <mergeCell ref="W12:Y12"/>
    <mergeCell ref="Z12:AB12"/>
    <mergeCell ref="AC12:AE12"/>
    <mergeCell ref="AF12:AH12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T11:V11"/>
    <mergeCell ref="W11:Y11"/>
    <mergeCell ref="Z11:AB11"/>
    <mergeCell ref="AC11:AE11"/>
    <mergeCell ref="AF11:AH11"/>
    <mergeCell ref="AI11:AK11"/>
    <mergeCell ref="H9:H14"/>
    <mergeCell ref="I9:I14"/>
    <mergeCell ref="J9:J14"/>
    <mergeCell ref="K11:M11"/>
    <mergeCell ref="N11:P11"/>
    <mergeCell ref="Q11:S11"/>
    <mergeCell ref="AI13:AK13"/>
    <mergeCell ref="AX8:AZ8"/>
    <mergeCell ref="BA8:BC8"/>
    <mergeCell ref="BD8:BF8"/>
    <mergeCell ref="AC8:AE8"/>
    <mergeCell ref="AF8:AH8"/>
    <mergeCell ref="AI8:AK8"/>
    <mergeCell ref="AL8:AN8"/>
    <mergeCell ref="AO8:AQ8"/>
    <mergeCell ref="AR8:AT8"/>
    <mergeCell ref="F9:F14"/>
    <mergeCell ref="B1:CA1"/>
    <mergeCell ref="K7:AE7"/>
    <mergeCell ref="AF7:AZ7"/>
    <mergeCell ref="BA7:CA7"/>
    <mergeCell ref="K8:M8"/>
    <mergeCell ref="N8:P8"/>
    <mergeCell ref="Q8:S8"/>
    <mergeCell ref="T8:V8"/>
    <mergeCell ref="W8:Y8"/>
    <mergeCell ref="Z8:AB8"/>
    <mergeCell ref="BM8:BO8"/>
    <mergeCell ref="BP8:BR8"/>
    <mergeCell ref="BS8:BU8"/>
    <mergeCell ref="BV8:BX8"/>
    <mergeCell ref="BY8:CA8"/>
    <mergeCell ref="BG8:BI8"/>
    <mergeCell ref="BJ8:BL8"/>
    <mergeCell ref="B9:B10"/>
    <mergeCell ref="C9:C14"/>
    <mergeCell ref="D9:D14"/>
    <mergeCell ref="E9:E14"/>
    <mergeCell ref="G9:G14"/>
    <mergeCell ref="AU8:AW8"/>
  </mergeCells>
  <conditionalFormatting sqref="H15:H25">
    <cfRule type="cellIs" dxfId="2" priority="3" operator="greaterThan">
      <formula>0</formula>
    </cfRule>
  </conditionalFormatting>
  <conditionalFormatting sqref="H15:H25">
    <cfRule type="cellIs" dxfId="1" priority="2" operator="lessThan">
      <formula>0</formula>
    </cfRule>
  </conditionalFormatting>
  <conditionalFormatting sqref="I15:I25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2026-02-11T14:33:06Z</dcterms:modified>
  <cp:category/>
  <cp:contentStatus/>
</cp:coreProperties>
</file>